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W1+iYv8lRT0fV+HqVuyto/XK5/FHMhKok069QhSbz8EIrEqtkdqQ0nJIjNKQ0kV2FXrEd/3XzLPM7yiJvIpHw==" workbookSaltValue="jUOxmf8oXmUYn/zmAAyq9Q==" workbookSpinCount="100000"/>
  <bookViews>
    <workbookView xWindow="0" yWindow="0" windowWidth="14400" windowHeight="1206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<sst xmlns="http://schemas.openxmlformats.org/spreadsheetml/2006/main" xmlns:r="http://schemas.openxmlformats.org/officeDocument/2006/relationships" count="111" uniqueCount="111">
  <si>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</si>
  <si>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</si>
  <si>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</si>
  <si>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</si>
  <si>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</si>
  <si>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</si>
  <si>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</si>
  <si>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</si>
  <si>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</si>
  <si>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</si>
  <si>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</si>
  <si>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</si>
  <si>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</si>
  <si>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</si>
  <si>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</si>
  <si>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</si>
  <si>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</si>
  <si>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</si>
  <si>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</si>
  <si>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</si>
  <si>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</si>
  <si>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</si>
  <si>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</si>
  <si>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</si>
  <si>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　経常収支比率は109.69％であることから単年度収支は黒字経営ではあり、累積欠損金比率は0％で推移しており、健全な経営が保たれていると考えられる。
　しかしながら、企業債残高対給水収益比率が平均より高く未だ多額の償還が残っていることから、今後の償還額と借入とのバランスを考慮しながら企業債の発行額を抑制し、借入残高を減少させていく必要がある。
　施設利用率や有収率については平均よりかなり低く、効率的な施設稼働が出来ていない状況である。
　施設の老朽化が顕著であり、漏水の頻発等が有収率を下げている主な原因である。
　給水量が収益に結び付くよう水道施設等の修繕等に重点を置き、将来の給水人口減少を踏まえた施設の統廃合やダウンサイジング等の検討を行うことが必要である。</t>
    <rPh sb="3" eb="7">
      <t>シュウシヒリツ</t>
    </rPh>
    <rPh sb="22" eb="25">
      <t>タンネンド</t>
    </rPh>
    <rPh sb="25" eb="27">
      <t>シュウシ</t>
    </rPh>
    <rPh sb="28" eb="32">
      <t>クロジケイエイ</t>
    </rPh>
    <rPh sb="37" eb="41">
      <t>ルイセキケッソン</t>
    </rPh>
    <rPh sb="41" eb="42">
      <t>キン</t>
    </rPh>
    <rPh sb="42" eb="44">
      <t>ヒリツ</t>
    </rPh>
    <rPh sb="48" eb="50">
      <t>スイイ</t>
    </rPh>
    <rPh sb="55" eb="57">
      <t>ケンゼン</t>
    </rPh>
    <rPh sb="58" eb="60">
      <t>ケイエイ</t>
    </rPh>
    <rPh sb="61" eb="62">
      <t>タモ</t>
    </rPh>
    <rPh sb="68" eb="69">
      <t>カンガ</t>
    </rPh>
    <rPh sb="83" eb="86">
      <t>キギョウサイ</t>
    </rPh>
    <rPh sb="86" eb="88">
      <t>ザンダカ</t>
    </rPh>
    <rPh sb="88" eb="89">
      <t>タイ</t>
    </rPh>
    <rPh sb="89" eb="91">
      <t>キュウスイ</t>
    </rPh>
    <rPh sb="91" eb="93">
      <t>シュウエキ</t>
    </rPh>
    <rPh sb="93" eb="95">
      <t>ヒリツ</t>
    </rPh>
    <rPh sb="96" eb="98">
      <t>ヘイキン</t>
    </rPh>
    <rPh sb="100" eb="101">
      <t>タカ</t>
    </rPh>
    <rPh sb="102" eb="103">
      <t>イマ</t>
    </rPh>
    <rPh sb="104" eb="106">
      <t>タガク</t>
    </rPh>
    <rPh sb="107" eb="109">
      <t>ショウカン</t>
    </rPh>
    <rPh sb="110" eb="111">
      <t>ノコ</t>
    </rPh>
    <rPh sb="120" eb="122">
      <t>コンゴ</t>
    </rPh>
    <rPh sb="123" eb="126">
      <t>ショウカンガク</t>
    </rPh>
    <rPh sb="127" eb="129">
      <t>カリイレ</t>
    </rPh>
    <rPh sb="136" eb="138">
      <t>コウリョ</t>
    </rPh>
    <rPh sb="142" eb="145">
      <t>キギョウサイ</t>
    </rPh>
    <rPh sb="146" eb="148">
      <t>ハッコウ</t>
    </rPh>
    <rPh sb="148" eb="149">
      <t>ガク</t>
    </rPh>
    <rPh sb="150" eb="152">
      <t>ヨクセイ</t>
    </rPh>
    <rPh sb="154" eb="156">
      <t>カリイレ</t>
    </rPh>
    <rPh sb="156" eb="158">
      <t>ザンダカ</t>
    </rPh>
    <rPh sb="159" eb="161">
      <t>ゲンショウ</t>
    </rPh>
    <rPh sb="166" eb="168">
      <t>ヒツヨウ</t>
    </rPh>
    <rPh sb="174" eb="176">
      <t>シセツ</t>
    </rPh>
    <rPh sb="176" eb="179">
      <t>リヨウリツ</t>
    </rPh>
    <rPh sb="180" eb="183">
      <t>ユウシュウリツ</t>
    </rPh>
    <rPh sb="188" eb="190">
      <t>ヘイキン</t>
    </rPh>
    <rPh sb="195" eb="196">
      <t>ヒク</t>
    </rPh>
    <rPh sb="198" eb="200">
      <t>コウリツ</t>
    </rPh>
    <rPh sb="200" eb="201">
      <t>テキ</t>
    </rPh>
    <rPh sb="202" eb="204">
      <t>シセツ</t>
    </rPh>
    <rPh sb="204" eb="206">
      <t>カドウ</t>
    </rPh>
    <rPh sb="207" eb="209">
      <t>デキ</t>
    </rPh>
    <rPh sb="213" eb="215">
      <t>ジョウキョウ</t>
    </rPh>
    <rPh sb="221" eb="223">
      <t>シセツ</t>
    </rPh>
    <rPh sb="224" eb="227">
      <t>ロウキュウカ</t>
    </rPh>
    <rPh sb="228" eb="230">
      <t>ケンチョ</t>
    </rPh>
    <rPh sb="234" eb="236">
      <t>ロウスイ</t>
    </rPh>
    <rPh sb="237" eb="239">
      <t>ヒンパツ</t>
    </rPh>
    <rPh sb="239" eb="240">
      <t>トウ</t>
    </rPh>
    <rPh sb="241" eb="244">
      <t>ユウシュウリツ</t>
    </rPh>
    <rPh sb="245" eb="246">
      <t>サ</t>
    </rPh>
    <rPh sb="250" eb="251">
      <t>オモ</t>
    </rPh>
    <rPh sb="252" eb="254">
      <t>ゲンイン</t>
    </rPh>
    <rPh sb="260" eb="262">
      <t>キュウスイ</t>
    </rPh>
    <rPh sb="262" eb="263">
      <t>リョウ</t>
    </rPh>
    <rPh sb="264" eb="266">
      <t>シュウエキ</t>
    </rPh>
    <rPh sb="267" eb="268">
      <t>ムス</t>
    </rPh>
    <rPh sb="269" eb="270">
      <t>ツ</t>
    </rPh>
    <rPh sb="273" eb="277">
      <t>スイドウシセツ</t>
    </rPh>
    <rPh sb="277" eb="278">
      <t>トウ</t>
    </rPh>
    <rPh sb="279" eb="281">
      <t>シュウゼン</t>
    </rPh>
    <rPh sb="281" eb="282">
      <t>トウ</t>
    </rPh>
    <rPh sb="283" eb="285">
      <t>ジュウテン</t>
    </rPh>
    <rPh sb="286" eb="287">
      <t>オ</t>
    </rPh>
    <rPh sb="289" eb="291">
      <t>ショウライ</t>
    </rPh>
    <rPh sb="292" eb="294">
      <t>キュウスイ</t>
    </rPh>
    <rPh sb="294" eb="296">
      <t>ジンコウ</t>
    </rPh>
    <rPh sb="296" eb="298">
      <t>ゲンショウ</t>
    </rPh>
    <rPh sb="299" eb="300">
      <t>フ</t>
    </rPh>
    <rPh sb="303" eb="305">
      <t>シセツ</t>
    </rPh>
    <rPh sb="306" eb="309">
      <t>トウハイゴウ</t>
    </rPh>
    <rPh sb="318" eb="319">
      <t>トウ</t>
    </rPh>
    <rPh sb="320" eb="322">
      <t>ケントウ</t>
    </rPh>
    <rPh sb="323" eb="324">
      <t>オコナ</t>
    </rPh>
    <rPh sb="328" eb="330">
      <t>ヒツヨウ</t>
    </rPh>
    <phoneticPr fontId="1"/>
  </si>
  <si>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</si>
  <si>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</si>
  <si>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</si>
  <si>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</si>
  <si>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</si>
  <si>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</si>
  <si>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</si>
  <si>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</si>
  <si>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</si>
  <si>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</si>
  <si>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</si>
  <si>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</si>
  <si>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</si>
  <si>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</si>
  <si>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</si>
  <si>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</si>
  <si>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</si>
  <si>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</si>
  <si>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</si>
  <si>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</si>
  <si>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</si>
  <si>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</si>
  <si>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</si>
  <si>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</si>
  <si>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</si>
  <si>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</si>
  <si>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</si>
  <si>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</si>
  <si>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</si>
  <si>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</si>
  <si>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</si>
  <si>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</si>
  <si>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</si>
  <si>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</si>
  <si>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</si>
  <si>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</si>
  <si>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</si>
  <si>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</si>
  <si>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</si>
  <si>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</si>
  <si>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</si>
  <si>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</si>
  <si>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</si>
  <si>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</si>
  <si>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</si>
  <si>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</si>
  <si>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</si>
  <si>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</si>
  <si>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</si>
  <si>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</si>
  <si>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</si>
  <si>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</si>
  <si>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</si>
  <si>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</si>
  <si>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</si>
  <si>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</si>
  <si>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</si>
  <si>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</si>
  <si>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</si>
  <si>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</si>
  <si>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</si>
  <si>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</si>
  <si>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</si>
  <si>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</si>
  <si>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</si>
  <si>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</si>
  <si>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</si>
  <si>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</si>
  <si>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</si>
  <si>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室戸市</t>
  </si>
  <si>
    <t>法適用</t>
  </si>
  <si>
    <t>水道事業</t>
  </si>
  <si>
    <t>末端給水事業</t>
  </si>
  <si>
    <t>A7</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</si>
  <si>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</si>
  <si>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</si>
  <si>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</si>
  <si>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</si>
  <si>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</si>
  <si>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</si>
  <si>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</si>
  <si>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</si>
  <si>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</si>
  <si>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</si>
  <si>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有形固定資産減価償却率については高い数値を示しており、法定耐用年数に近い資産が多く施設更新の必要性が高いことがわかる。
　老朽化した水道管については計画的に更新をしており、耐震管の布設替えを順次進めているところである。
　また専門機関に漏水調査を委託し、漏水個所を特定し早急に漏水の修繕を行っている。</t>
    <rPh sb="1" eb="3">
      <t>ユウケイ</t>
    </rPh>
    <rPh sb="3" eb="5">
      <t>コテイ</t>
    </rPh>
    <rPh sb="5" eb="7">
      <t>シサン</t>
    </rPh>
    <rPh sb="7" eb="9">
      <t>ゲンカ</t>
    </rPh>
    <rPh sb="9" eb="12">
      <t>ショウキャクリツ</t>
    </rPh>
    <rPh sb="17" eb="18">
      <t>タカ</t>
    </rPh>
    <rPh sb="19" eb="21">
      <t>スウチ</t>
    </rPh>
    <rPh sb="22" eb="23">
      <t>シメ</t>
    </rPh>
    <phoneticPr fontId="1"/>
  </si>
  <si>
    <t>　室戸市は沿線が長い地形であると共に管路延長も長く水道施設が点在していることから、多くの施設管理を行いそれに伴う費用も必要となっている。
　しかしながら人口減少による給水収益の減少や近年の職員給与費の増加、物価高騰による営業費用の増加の影響もあり再度、料金の値上げや繰入金の検討が必要である。
 水道施設において耐用年数を過ぎ更新の必要性がある中、自然災害等に備え老朽管の布設替えや施設の修繕等を進め有収率の向上に努めているがベテラン技術職員の退職に伴う水道事業全体のサービスの低下や新たな技術職員の人材確保などの課題がある。
　起債については収支のバランスを見ながら借入を行っているところである。　
　今後とも健全な水道経営を行うため、市や県と広域連携を見据えた検討を行うことが必要である。</t>
    <rPh sb="1" eb="4">
      <t>ムロトシ</t>
    </rPh>
    <rPh sb="5" eb="7">
      <t>エンセン</t>
    </rPh>
    <rPh sb="8" eb="9">
      <t>ナガ</t>
    </rPh>
    <rPh sb="10" eb="12">
      <t>チケイ</t>
    </rPh>
    <rPh sb="16" eb="17">
      <t>トモ</t>
    </rPh>
    <rPh sb="18" eb="20">
      <t>カンロ</t>
    </rPh>
    <rPh sb="20" eb="22">
      <t>エンチョウ</t>
    </rPh>
    <rPh sb="23" eb="24">
      <t>ナガ</t>
    </rPh>
    <rPh sb="25" eb="27">
      <t>スイドウ</t>
    </rPh>
    <rPh sb="27" eb="29">
      <t>シセツ</t>
    </rPh>
    <rPh sb="30" eb="32">
      <t>テンザイ</t>
    </rPh>
    <rPh sb="41" eb="42">
      <t>オオ</t>
    </rPh>
    <rPh sb="44" eb="46">
      <t>シセツ</t>
    </rPh>
    <rPh sb="46" eb="48">
      <t>カンリ</t>
    </rPh>
    <rPh sb="49" eb="50">
      <t>オコナ</t>
    </rPh>
    <rPh sb="54" eb="55">
      <t>トモナ</t>
    </rPh>
    <rPh sb="56" eb="58">
      <t>ヒヨウ</t>
    </rPh>
    <rPh sb="59" eb="61">
      <t>ヒツヨウ</t>
    </rPh>
    <rPh sb="76" eb="80">
      <t>ジンコウゲンショウ</t>
    </rPh>
    <rPh sb="83" eb="85">
      <t>キュウスイ</t>
    </rPh>
    <rPh sb="85" eb="87">
      <t>シュウエキ</t>
    </rPh>
    <rPh sb="88" eb="90">
      <t>ゲンショウ</t>
    </rPh>
    <rPh sb="91" eb="93">
      <t>キンネン</t>
    </rPh>
    <rPh sb="94" eb="96">
      <t>ショクイン</t>
    </rPh>
    <rPh sb="96" eb="99">
      <t>キュウヨヒ</t>
    </rPh>
    <rPh sb="100" eb="102">
      <t>ゾウカ</t>
    </rPh>
    <rPh sb="103" eb="107">
      <t>ブッカコウトウ</t>
    </rPh>
    <rPh sb="110" eb="114">
      <t>エイギョウヒヨウ</t>
    </rPh>
    <rPh sb="115" eb="117">
      <t>ゾウカ</t>
    </rPh>
    <rPh sb="118" eb="120">
      <t>エイキョウ</t>
    </rPh>
    <rPh sb="123" eb="125">
      <t>サイド</t>
    </rPh>
    <rPh sb="126" eb="128">
      <t>リョウキン</t>
    </rPh>
    <rPh sb="129" eb="131">
      <t>ネア</t>
    </rPh>
    <rPh sb="133" eb="136">
      <t>クリイレキン</t>
    </rPh>
    <rPh sb="137" eb="139">
      <t>ケントウ</t>
    </rPh>
    <rPh sb="140" eb="142">
      <t>ヒツヨウ</t>
    </rPh>
    <rPh sb="148" eb="150">
      <t>スイドウ</t>
    </rPh>
    <rPh sb="150" eb="152">
      <t>シセツ</t>
    </rPh>
    <rPh sb="156" eb="158">
      <t>タイヨウ</t>
    </rPh>
    <rPh sb="158" eb="160">
      <t>ネンスウ</t>
    </rPh>
    <rPh sb="161" eb="162">
      <t>ス</t>
    </rPh>
    <rPh sb="163" eb="165">
      <t>コウシン</t>
    </rPh>
    <rPh sb="166" eb="169">
      <t>ヒツヨウセイ</t>
    </rPh>
    <rPh sb="172" eb="173">
      <t>ナカ</t>
    </rPh>
    <rPh sb="174" eb="178">
      <t>シゼンサイガイ</t>
    </rPh>
    <rPh sb="178" eb="179">
      <t>トウ</t>
    </rPh>
    <rPh sb="180" eb="181">
      <t>ソナ</t>
    </rPh>
    <rPh sb="182" eb="185">
      <t>ロウキュウカン</t>
    </rPh>
    <rPh sb="186" eb="189">
      <t>フセツカ</t>
    </rPh>
    <rPh sb="191" eb="193">
      <t>シセツ</t>
    </rPh>
    <rPh sb="194" eb="196">
      <t>シュウゼン</t>
    </rPh>
    <rPh sb="196" eb="197">
      <t>トウ</t>
    </rPh>
    <rPh sb="198" eb="199">
      <t>スス</t>
    </rPh>
    <rPh sb="200" eb="203">
      <t>ユウシュウリツ</t>
    </rPh>
    <rPh sb="204" eb="206">
      <t>コウジョウ</t>
    </rPh>
    <rPh sb="207" eb="208">
      <t>ツト</t>
    </rPh>
    <rPh sb="242" eb="243">
      <t>アラ</t>
    </rPh>
    <rPh sb="245" eb="249">
      <t>ギジュツショクイン</t>
    </rPh>
    <rPh sb="250" eb="252">
      <t>ジンザイ</t>
    </rPh>
    <rPh sb="252" eb="254">
      <t>カクホ</t>
    </rPh>
    <rPh sb="265" eb="267">
      <t>キサイ</t>
    </rPh>
    <rPh sb="272" eb="274">
      <t>シュウシ</t>
    </rPh>
    <rPh sb="280" eb="281">
      <t>ミ</t>
    </rPh>
    <rPh sb="284" eb="286">
      <t>カリイレ</t>
    </rPh>
    <rPh sb="287" eb="288">
      <t>オコナ</t>
    </rPh>
    <rPh sb="302" eb="304">
      <t>コンゴ</t>
    </rPh>
    <rPh sb="306" eb="308">
      <t>ケンゼン</t>
    </rPh>
    <rPh sb="309" eb="311">
      <t>スイドウ</t>
    </rPh>
    <rPh sb="311" eb="313">
      <t>ケイエイ</t>
    </rPh>
    <rPh sb="314" eb="315">
      <t>オコナ</t>
    </rPh>
    <rPh sb="319" eb="320">
      <t>シ</t>
    </rPh>
    <rPh sb="321" eb="322">
      <t>ケン</t>
    </rPh>
    <rPh sb="323" eb="325">
      <t>コウイキ</t>
    </rPh>
    <rPh sb="325" eb="327">
      <t>レンケイ</t>
    </rPh>
    <rPh sb="328" eb="330">
      <t>ミス</t>
    </rPh>
    <rPh sb="332" eb="334">
      <t>ケントウ</t>
    </rPh>
    <rPh sb="335" eb="336">
      <t>オコナ</t>
    </rPh>
    <rPh sb="340" eb="342">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</si>
</sst>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c:v>
                </c:pt>
                <c:pt idx="1">
                  <c:v>2.e-002</c:v>
                </c:pt>
                <c:pt idx="2" formatCode="#,##0.00;&quot;△&quot;#,##0.00">
                  <c:v>0</c:v>
                </c:pt>
                <c:pt idx="3">
                  <c:v>0.53</c:v>
                </c:pt>
                <c:pt idx="4">
                  <c:v>0.21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0.44</c:v>
                </c:pt>
                <c:pt idx="1">
                  <c:v>0.5</c:v>
                </c:pt>
                <c:pt idx="2">
                  <c:v>0.4</c:v>
                </c:pt>
                <c:pt idx="3">
                  <c:v>0.4</c:v>
                </c:pt>
                <c:pt idx="4">
                  <c:v>0.39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123.23</c:v>
                </c:pt>
                <c:pt idx="1">
                  <c:v>112.04</c:v>
                </c:pt>
                <c:pt idx="2">
                  <c:v>110.18</c:v>
                </c:pt>
                <c:pt idx="3">
                  <c:v>105.06</c:v>
                </c:pt>
                <c:pt idx="4">
                  <c:v>109.96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109.02</c:v>
                </c:pt>
                <c:pt idx="1">
                  <c:v>107.81</c:v>
                </c:pt>
                <c:pt idx="2">
                  <c:v>107.21</c:v>
                </c:pt>
                <c:pt idx="3">
                  <c:v>105.97</c:v>
                </c:pt>
                <c:pt idx="4">
                  <c:v>105.08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60.9</c:v>
                </c:pt>
                <c:pt idx="1">
                  <c:v>61.4</c:v>
                </c:pt>
                <c:pt idx="2">
                  <c:v>61.49</c:v>
                </c:pt>
                <c:pt idx="3">
                  <c:v>62.83</c:v>
                </c:pt>
                <c:pt idx="4">
                  <c:v>63.21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49.39</c:v>
                </c:pt>
                <c:pt idx="1">
                  <c:v>50.75</c:v>
                </c:pt>
                <c:pt idx="2">
                  <c:v>51.72</c:v>
                </c:pt>
                <c:pt idx="3">
                  <c:v>52.27</c:v>
                </c:pt>
                <c:pt idx="4">
                  <c:v>52.87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18.57</c:v>
                </c:pt>
                <c:pt idx="1">
                  <c:v>21.14</c:v>
                </c:pt>
                <c:pt idx="2">
                  <c:v>22.12</c:v>
                </c:pt>
                <c:pt idx="3">
                  <c:v>25.67</c:v>
                </c:pt>
                <c:pt idx="4">
                  <c:v>26.86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11</c:v>
                </c:pt>
                <c:pt idx="1">
                  <c:v>8.86</c:v>
                </c:pt>
                <c:pt idx="2">
                  <c:v>7.65</c:v>
                </c:pt>
                <c:pt idx="3">
                  <c:v>8.52</c:v>
                </c:pt>
                <c:pt idx="4">
                  <c:v>10.8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510.55</c:v>
                </c:pt>
                <c:pt idx="1">
                  <c:v>423.59</c:v>
                </c:pt>
                <c:pt idx="2">
                  <c:v>529.78</c:v>
                </c:pt>
                <c:pt idx="3">
                  <c:v>509.92</c:v>
                </c:pt>
                <c:pt idx="4">
                  <c:v>484.66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371.81</c:v>
                </c:pt>
                <c:pt idx="1">
                  <c:v>384.23</c:v>
                </c:pt>
                <c:pt idx="2">
                  <c:v>364.3</c:v>
                </c:pt>
                <c:pt idx="3">
                  <c:v>378.87</c:v>
                </c:pt>
                <c:pt idx="4">
                  <c:v>362.35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655.69</c:v>
                </c:pt>
                <c:pt idx="1">
                  <c:v>686.91</c:v>
                </c:pt>
                <c:pt idx="2">
                  <c:v>722.25</c:v>
                </c:pt>
                <c:pt idx="3">
                  <c:v>747.71</c:v>
                </c:pt>
                <c:pt idx="4">
                  <c:v>661.38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465.85</c:v>
                </c:pt>
                <c:pt idx="1">
                  <c:v>439.43</c:v>
                </c:pt>
                <c:pt idx="2">
                  <c:v>438.41</c:v>
                </c:pt>
                <c:pt idx="3">
                  <c:v>430.23</c:v>
                </c:pt>
                <c:pt idx="4">
                  <c:v>429.24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120.74</c:v>
                </c:pt>
                <c:pt idx="1">
                  <c:v>108.33</c:v>
                </c:pt>
                <c:pt idx="2">
                  <c:v>106.1</c:v>
                </c:pt>
                <c:pt idx="3">
                  <c:v>100.35</c:v>
                </c:pt>
                <c:pt idx="4">
                  <c:v>106.36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92.39</c:v>
                </c:pt>
                <c:pt idx="1">
                  <c:v>94.41</c:v>
                </c:pt>
                <c:pt idx="2">
                  <c:v>90.96</c:v>
                </c:pt>
                <c:pt idx="3">
                  <c:v>90.66</c:v>
                </c:pt>
                <c:pt idx="4">
                  <c:v>90.78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133.31</c:v>
                </c:pt>
                <c:pt idx="1">
                  <c:v>148.4</c:v>
                </c:pt>
                <c:pt idx="2">
                  <c:v>151.79</c:v>
                </c:pt>
                <c:pt idx="3">
                  <c:v>161.1</c:v>
                </c:pt>
                <c:pt idx="4">
                  <c:v>171.57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192.98</c:v>
                </c:pt>
                <c:pt idx="1">
                  <c:v>192.13</c:v>
                </c:pt>
                <c:pt idx="2">
                  <c:v>197.04</c:v>
                </c:pt>
                <c:pt idx="3">
                  <c:v>199.33</c:v>
                </c:pt>
                <c:pt idx="4">
                  <c:v>202.75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34.700000000000003</c:v>
                </c:pt>
                <c:pt idx="1">
                  <c:v>33.89</c:v>
                </c:pt>
                <c:pt idx="2">
                  <c:v>32.64</c:v>
                </c:pt>
                <c:pt idx="3">
                  <c:v>32.29</c:v>
                </c:pt>
                <c:pt idx="4">
                  <c:v>31.13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54.43</c:v>
                </c:pt>
                <c:pt idx="1">
                  <c:v>53.87</c:v>
                </c:pt>
                <c:pt idx="2">
                  <c:v>54.49</c:v>
                </c:pt>
                <c:pt idx="3">
                  <c:v>54.8</c:v>
                </c:pt>
                <c:pt idx="4">
                  <c:v>55.47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74.099999999999994</c:v>
                </c:pt>
                <c:pt idx="1">
                  <c:v>72.03</c:v>
                </c:pt>
                <c:pt idx="2">
                  <c:v>71.13</c:v>
                </c:pt>
                <c:pt idx="3">
                  <c:v>69.13</c:v>
                </c:pt>
                <c:pt idx="4">
                  <c:v>69.099999999999994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79.44</c:v>
                </c:pt>
                <c:pt idx="1">
                  <c:v>79.489999999999995</c:v>
                </c:pt>
                <c:pt idx="2">
                  <c:v>78.8</c:v>
                </c:pt>
                <c:pt idx="3">
                  <c:v>77.98</c:v>
                </c:pt>
                <c:pt idx="4">
                  <c:v>76.97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室戸市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A7</v>
      </c>
      <c r="X8" s="26"/>
      <c r="Y8" s="26"/>
      <c r="Z8" s="26"/>
      <c r="AA8" s="26"/>
      <c r="AB8" s="26"/>
      <c r="AC8" s="26"/>
      <c r="AD8" s="26" t="str">
        <f>データ!$M$6</f>
        <v>非設置</v>
      </c>
      <c r="AE8" s="26"/>
      <c r="AF8" s="26"/>
      <c r="AG8" s="26"/>
      <c r="AH8" s="26"/>
      <c r="AI8" s="26"/>
      <c r="AJ8" s="26"/>
      <c r="AK8" s="2"/>
      <c r="AL8" s="29">
        <f>データ!$R$6</f>
        <v>11273</v>
      </c>
      <c r="AM8" s="29"/>
      <c r="AN8" s="29"/>
      <c r="AO8" s="29"/>
      <c r="AP8" s="29"/>
      <c r="AQ8" s="29"/>
      <c r="AR8" s="29"/>
      <c r="AS8" s="29"/>
      <c r="AT8" s="7">
        <f>データ!$S$6</f>
        <v>248.22</v>
      </c>
      <c r="AU8" s="15"/>
      <c r="AV8" s="15"/>
      <c r="AW8" s="15"/>
      <c r="AX8" s="15"/>
      <c r="AY8" s="15"/>
      <c r="AZ8" s="15"/>
      <c r="BA8" s="15"/>
      <c r="BB8" s="27">
        <f>データ!$T$6</f>
        <v>45.42</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25</v>
      </c>
      <c r="J9" s="13"/>
      <c r="K9" s="13"/>
      <c r="L9" s="13"/>
      <c r="M9" s="13"/>
      <c r="N9" s="13"/>
      <c r="O9" s="22"/>
      <c r="P9" s="25" t="s">
        <v>26</v>
      </c>
      <c r="Q9" s="25"/>
      <c r="R9" s="25"/>
      <c r="S9" s="25"/>
      <c r="T9" s="25"/>
      <c r="U9" s="25"/>
      <c r="V9" s="25"/>
      <c r="W9" s="25" t="s">
        <v>23</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3</v>
      </c>
      <c r="BC9" s="25"/>
      <c r="BD9" s="25"/>
      <c r="BE9" s="25"/>
      <c r="BF9" s="25"/>
      <c r="BG9" s="25"/>
      <c r="BH9" s="25"/>
      <c r="BI9" s="25"/>
      <c r="BJ9" s="3"/>
      <c r="BK9" s="3"/>
      <c r="BL9" s="37" t="s">
        <v>33</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49.67</v>
      </c>
      <c r="J10" s="15"/>
      <c r="K10" s="15"/>
      <c r="L10" s="15"/>
      <c r="M10" s="15"/>
      <c r="N10" s="15"/>
      <c r="O10" s="24"/>
      <c r="P10" s="27">
        <f>データ!$P$6</f>
        <v>93.73</v>
      </c>
      <c r="Q10" s="27"/>
      <c r="R10" s="27"/>
      <c r="S10" s="27"/>
      <c r="T10" s="27"/>
      <c r="U10" s="27"/>
      <c r="V10" s="27"/>
      <c r="W10" s="29">
        <f>データ!$Q$6</f>
        <v>3388</v>
      </c>
      <c r="X10" s="29"/>
      <c r="Y10" s="29"/>
      <c r="Z10" s="29"/>
      <c r="AA10" s="29"/>
      <c r="AB10" s="29"/>
      <c r="AC10" s="29"/>
      <c r="AD10" s="2"/>
      <c r="AE10" s="2"/>
      <c r="AF10" s="2"/>
      <c r="AG10" s="2"/>
      <c r="AH10" s="2"/>
      <c r="AI10" s="2"/>
      <c r="AJ10" s="2"/>
      <c r="AK10" s="2"/>
      <c r="AL10" s="29">
        <f>データ!$U$6</f>
        <v>10397</v>
      </c>
      <c r="AM10" s="29"/>
      <c r="AN10" s="29"/>
      <c r="AO10" s="29"/>
      <c r="AP10" s="29"/>
      <c r="AQ10" s="29"/>
      <c r="AR10" s="29"/>
      <c r="AS10" s="29"/>
      <c r="AT10" s="7">
        <f>データ!$V$6</f>
        <v>12.34</v>
      </c>
      <c r="AU10" s="15"/>
      <c r="AV10" s="15"/>
      <c r="AW10" s="15"/>
      <c r="AX10" s="15"/>
      <c r="AY10" s="15"/>
      <c r="AZ10" s="15"/>
      <c r="BA10" s="15"/>
      <c r="BB10" s="27">
        <f>データ!$W$6</f>
        <v>842.54</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24</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47</v>
      </c>
      <c r="F84" s="12" t="s">
        <v>49</v>
      </c>
      <c r="G84" s="12" t="s">
        <v>51</v>
      </c>
      <c r="H84" s="12" t="s">
        <v>45</v>
      </c>
      <c r="I84" s="12" t="s">
        <v>14</v>
      </c>
      <c r="J84" s="12" t="s">
        <v>30</v>
      </c>
      <c r="K84" s="12" t="s">
        <v>52</v>
      </c>
      <c r="L84" s="12" t="s">
        <v>53</v>
      </c>
      <c r="M84" s="12" t="s">
        <v>35</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2t+MzKYbWK08awiPAwPZpbZpoZMJdHorI68DxYGYWyWR6ekSYn1oC94q+g5NEsuc8YKZH3YzDCqJkaODwwUvTw==" saltValue="Wh3tjA80aDeK0zGETUc3n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54</v>
      </c>
      <c r="C3" s="67" t="s">
        <v>61</v>
      </c>
      <c r="D3" s="67" t="s">
        <v>39</v>
      </c>
      <c r="E3" s="67" t="s">
        <v>8</v>
      </c>
      <c r="F3" s="67" t="s">
        <v>7</v>
      </c>
      <c r="G3" s="67" t="s">
        <v>27</v>
      </c>
      <c r="H3" s="74" t="s">
        <v>32</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42</v>
      </c>
      <c r="AU4" s="84"/>
      <c r="AV4" s="84"/>
      <c r="AW4" s="84"/>
      <c r="AX4" s="84"/>
      <c r="AY4" s="84"/>
      <c r="AZ4" s="84"/>
      <c r="BA4" s="84"/>
      <c r="BB4" s="84"/>
      <c r="BC4" s="84"/>
      <c r="BD4" s="84"/>
      <c r="BE4" s="84" t="s">
        <v>1</v>
      </c>
      <c r="BF4" s="84"/>
      <c r="BG4" s="84"/>
      <c r="BH4" s="84"/>
      <c r="BI4" s="84"/>
      <c r="BJ4" s="84"/>
      <c r="BK4" s="84"/>
      <c r="BL4" s="84"/>
      <c r="BM4" s="84"/>
      <c r="BN4" s="84"/>
      <c r="BO4" s="84"/>
      <c r="BP4" s="84" t="s">
        <v>37</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28</v>
      </c>
      <c r="B5" s="69"/>
      <c r="C5" s="69"/>
      <c r="D5" s="69"/>
      <c r="E5" s="69"/>
      <c r="F5" s="69"/>
      <c r="G5" s="69"/>
      <c r="H5" s="76" t="s">
        <v>60</v>
      </c>
      <c r="I5" s="76" t="s">
        <v>69</v>
      </c>
      <c r="J5" s="76" t="s">
        <v>70</v>
      </c>
      <c r="K5" s="76" t="s">
        <v>71</v>
      </c>
      <c r="L5" s="76" t="s">
        <v>72</v>
      </c>
      <c r="M5" s="76" t="s">
        <v>6</v>
      </c>
      <c r="N5" s="76" t="s">
        <v>73</v>
      </c>
      <c r="O5" s="76" t="s">
        <v>74</v>
      </c>
      <c r="P5" s="76" t="s">
        <v>75</v>
      </c>
      <c r="Q5" s="76" t="s">
        <v>76</v>
      </c>
      <c r="R5" s="76" t="s">
        <v>77</v>
      </c>
      <c r="S5" s="76" t="s">
        <v>78</v>
      </c>
      <c r="T5" s="76" t="s">
        <v>65</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46</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392022</v>
      </c>
      <c r="D6" s="70">
        <f t="shared" si="1"/>
        <v>46</v>
      </c>
      <c r="E6" s="70">
        <f t="shared" si="1"/>
        <v>1</v>
      </c>
      <c r="F6" s="70">
        <f t="shared" si="1"/>
        <v>0</v>
      </c>
      <c r="G6" s="70">
        <f t="shared" si="1"/>
        <v>1</v>
      </c>
      <c r="H6" s="70" t="str">
        <f t="shared" si="1"/>
        <v>高知県　室戸市</v>
      </c>
      <c r="I6" s="70" t="str">
        <f t="shared" si="1"/>
        <v>法適用</v>
      </c>
      <c r="J6" s="70" t="str">
        <f t="shared" si="1"/>
        <v>水道事業</v>
      </c>
      <c r="K6" s="70" t="str">
        <f t="shared" si="1"/>
        <v>末端給水事業</v>
      </c>
      <c r="L6" s="70" t="str">
        <f t="shared" si="1"/>
        <v>A7</v>
      </c>
      <c r="M6" s="70" t="str">
        <f t="shared" si="1"/>
        <v>非設置</v>
      </c>
      <c r="N6" s="79" t="str">
        <f t="shared" si="1"/>
        <v>-</v>
      </c>
      <c r="O6" s="79">
        <f t="shared" si="1"/>
        <v>49.67</v>
      </c>
      <c r="P6" s="79">
        <f t="shared" si="1"/>
        <v>93.73</v>
      </c>
      <c r="Q6" s="79">
        <f t="shared" si="1"/>
        <v>3388</v>
      </c>
      <c r="R6" s="79">
        <f t="shared" si="1"/>
        <v>11273</v>
      </c>
      <c r="S6" s="79">
        <f t="shared" si="1"/>
        <v>248.22</v>
      </c>
      <c r="T6" s="79">
        <f t="shared" si="1"/>
        <v>45.42</v>
      </c>
      <c r="U6" s="79">
        <f t="shared" si="1"/>
        <v>10397</v>
      </c>
      <c r="V6" s="79">
        <f t="shared" si="1"/>
        <v>12.34</v>
      </c>
      <c r="W6" s="79">
        <f t="shared" si="1"/>
        <v>842.54</v>
      </c>
      <c r="X6" s="85">
        <f t="shared" ref="X6:AG6" si="2">IF(X7="",NA(),X7)</f>
        <v>123.23</v>
      </c>
      <c r="Y6" s="85">
        <f t="shared" si="2"/>
        <v>112.04</v>
      </c>
      <c r="Z6" s="85">
        <f t="shared" si="2"/>
        <v>110.18</v>
      </c>
      <c r="AA6" s="85">
        <f t="shared" si="2"/>
        <v>105.06</v>
      </c>
      <c r="AB6" s="85">
        <f t="shared" si="2"/>
        <v>109.96</v>
      </c>
      <c r="AC6" s="85">
        <f t="shared" si="2"/>
        <v>109.02</v>
      </c>
      <c r="AD6" s="85">
        <f t="shared" si="2"/>
        <v>107.81</v>
      </c>
      <c r="AE6" s="85">
        <f t="shared" si="2"/>
        <v>107.21</v>
      </c>
      <c r="AF6" s="85">
        <f t="shared" si="2"/>
        <v>105.97</v>
      </c>
      <c r="AG6" s="85">
        <f t="shared" si="2"/>
        <v>105.08</v>
      </c>
      <c r="AH6" s="79" t="str">
        <f>IF(AH7="","",IF(AH7="-","【-】","【"&amp;SUBSTITUTE(TEXT(AH7,"#,##0.00"),"-","△")&amp;"】"))</f>
        <v>【107.26】</v>
      </c>
      <c r="AI6" s="79">
        <f t="shared" ref="AI6:AR6" si="3">IF(AI7="",NA(),AI7)</f>
        <v>0</v>
      </c>
      <c r="AJ6" s="79">
        <f t="shared" si="3"/>
        <v>0</v>
      </c>
      <c r="AK6" s="79">
        <f t="shared" si="3"/>
        <v>0</v>
      </c>
      <c r="AL6" s="79">
        <f t="shared" si="3"/>
        <v>0</v>
      </c>
      <c r="AM6" s="79">
        <f t="shared" si="3"/>
        <v>0</v>
      </c>
      <c r="AN6" s="85">
        <f t="shared" si="3"/>
        <v>11</v>
      </c>
      <c r="AO6" s="85">
        <f t="shared" si="3"/>
        <v>8.86</v>
      </c>
      <c r="AP6" s="85">
        <f t="shared" si="3"/>
        <v>7.65</v>
      </c>
      <c r="AQ6" s="85">
        <f t="shared" si="3"/>
        <v>8.52</v>
      </c>
      <c r="AR6" s="85">
        <f t="shared" si="3"/>
        <v>10.8</v>
      </c>
      <c r="AS6" s="79" t="str">
        <f>IF(AS7="","",IF(AS7="-","【-】","【"&amp;SUBSTITUTE(TEXT(AS7,"#,##0.00"),"-","△")&amp;"】"))</f>
        <v>【1.61】</v>
      </c>
      <c r="AT6" s="85">
        <f t="shared" ref="AT6:BC6" si="4">IF(AT7="",NA(),AT7)</f>
        <v>510.55</v>
      </c>
      <c r="AU6" s="85">
        <f t="shared" si="4"/>
        <v>423.59</v>
      </c>
      <c r="AV6" s="85">
        <f t="shared" si="4"/>
        <v>529.78</v>
      </c>
      <c r="AW6" s="85">
        <f t="shared" si="4"/>
        <v>509.92</v>
      </c>
      <c r="AX6" s="85">
        <f t="shared" si="4"/>
        <v>484.66</v>
      </c>
      <c r="AY6" s="85">
        <f t="shared" si="4"/>
        <v>371.81</v>
      </c>
      <c r="AZ6" s="85">
        <f t="shared" si="4"/>
        <v>384.23</v>
      </c>
      <c r="BA6" s="85">
        <f t="shared" si="4"/>
        <v>364.3</v>
      </c>
      <c r="BB6" s="85">
        <f t="shared" si="4"/>
        <v>378.87</v>
      </c>
      <c r="BC6" s="85">
        <f t="shared" si="4"/>
        <v>362.35</v>
      </c>
      <c r="BD6" s="79" t="str">
        <f>IF(BD7="","",IF(BD7="-","【-】","【"&amp;SUBSTITUTE(TEXT(BD7,"#,##0.00"),"-","△")&amp;"】"))</f>
        <v>【239.69】</v>
      </c>
      <c r="BE6" s="85">
        <f t="shared" ref="BE6:BN6" si="5">IF(BE7="",NA(),BE7)</f>
        <v>655.69</v>
      </c>
      <c r="BF6" s="85">
        <f t="shared" si="5"/>
        <v>686.91</v>
      </c>
      <c r="BG6" s="85">
        <f t="shared" si="5"/>
        <v>722.25</v>
      </c>
      <c r="BH6" s="85">
        <f t="shared" si="5"/>
        <v>747.71</v>
      </c>
      <c r="BI6" s="85">
        <f t="shared" si="5"/>
        <v>661.38</v>
      </c>
      <c r="BJ6" s="85">
        <f t="shared" si="5"/>
        <v>465.85</v>
      </c>
      <c r="BK6" s="85">
        <f t="shared" si="5"/>
        <v>439.43</v>
      </c>
      <c r="BL6" s="85">
        <f t="shared" si="5"/>
        <v>438.41</v>
      </c>
      <c r="BM6" s="85">
        <f t="shared" si="5"/>
        <v>430.23</v>
      </c>
      <c r="BN6" s="85">
        <f t="shared" si="5"/>
        <v>429.24</v>
      </c>
      <c r="BO6" s="79" t="str">
        <f>IF(BO7="","",IF(BO7="-","【-】","【"&amp;SUBSTITUTE(TEXT(BO7,"#,##0.00"),"-","△")&amp;"】"))</f>
        <v>【264.86】</v>
      </c>
      <c r="BP6" s="85">
        <f t="shared" ref="BP6:BY6" si="6">IF(BP7="",NA(),BP7)</f>
        <v>120.74</v>
      </c>
      <c r="BQ6" s="85">
        <f t="shared" si="6"/>
        <v>108.33</v>
      </c>
      <c r="BR6" s="85">
        <f t="shared" si="6"/>
        <v>106.1</v>
      </c>
      <c r="BS6" s="85">
        <f t="shared" si="6"/>
        <v>100.35</v>
      </c>
      <c r="BT6" s="85">
        <f t="shared" si="6"/>
        <v>106.36</v>
      </c>
      <c r="BU6" s="85">
        <f t="shared" si="6"/>
        <v>92.39</v>
      </c>
      <c r="BV6" s="85">
        <f t="shared" si="6"/>
        <v>94.41</v>
      </c>
      <c r="BW6" s="85">
        <f t="shared" si="6"/>
        <v>90.96</v>
      </c>
      <c r="BX6" s="85">
        <f t="shared" si="6"/>
        <v>90.66</v>
      </c>
      <c r="BY6" s="85">
        <f t="shared" si="6"/>
        <v>90.78</v>
      </c>
      <c r="BZ6" s="79" t="str">
        <f>IF(BZ7="","",IF(BZ7="-","【-】","【"&amp;SUBSTITUTE(TEXT(BZ7,"#,##0.00"),"-","△")&amp;"】"))</f>
        <v>【97.59】</v>
      </c>
      <c r="CA6" s="85">
        <f t="shared" ref="CA6:CJ6" si="7">IF(CA7="",NA(),CA7)</f>
        <v>133.31</v>
      </c>
      <c r="CB6" s="85">
        <f t="shared" si="7"/>
        <v>148.4</v>
      </c>
      <c r="CC6" s="85">
        <f t="shared" si="7"/>
        <v>151.79</v>
      </c>
      <c r="CD6" s="85">
        <f t="shared" si="7"/>
        <v>161.1</v>
      </c>
      <c r="CE6" s="85">
        <f t="shared" si="7"/>
        <v>171.57</v>
      </c>
      <c r="CF6" s="85">
        <f t="shared" si="7"/>
        <v>192.98</v>
      </c>
      <c r="CG6" s="85">
        <f t="shared" si="7"/>
        <v>192.13</v>
      </c>
      <c r="CH6" s="85">
        <f t="shared" si="7"/>
        <v>197.04</v>
      </c>
      <c r="CI6" s="85">
        <f t="shared" si="7"/>
        <v>199.33</v>
      </c>
      <c r="CJ6" s="85">
        <f t="shared" si="7"/>
        <v>202.75</v>
      </c>
      <c r="CK6" s="79" t="str">
        <f>IF(CK7="","",IF(CK7="-","【-】","【"&amp;SUBSTITUTE(TEXT(CK7,"#,##0.00"),"-","△")&amp;"】"))</f>
        <v>【181.66】</v>
      </c>
      <c r="CL6" s="85">
        <f t="shared" ref="CL6:CU6" si="8">IF(CL7="",NA(),CL7)</f>
        <v>34.700000000000003</v>
      </c>
      <c r="CM6" s="85">
        <f t="shared" si="8"/>
        <v>33.89</v>
      </c>
      <c r="CN6" s="85">
        <f t="shared" si="8"/>
        <v>32.64</v>
      </c>
      <c r="CO6" s="85">
        <f t="shared" si="8"/>
        <v>32.29</v>
      </c>
      <c r="CP6" s="85">
        <f t="shared" si="8"/>
        <v>31.13</v>
      </c>
      <c r="CQ6" s="85">
        <f t="shared" si="8"/>
        <v>54.43</v>
      </c>
      <c r="CR6" s="85">
        <f t="shared" si="8"/>
        <v>53.87</v>
      </c>
      <c r="CS6" s="85">
        <f t="shared" si="8"/>
        <v>54.49</v>
      </c>
      <c r="CT6" s="85">
        <f t="shared" si="8"/>
        <v>54.8</v>
      </c>
      <c r="CU6" s="85">
        <f t="shared" si="8"/>
        <v>55.47</v>
      </c>
      <c r="CV6" s="79" t="str">
        <f>IF(CV7="","",IF(CV7="-","【-】","【"&amp;SUBSTITUTE(TEXT(CV7,"#,##0.00"),"-","△")&amp;"】"))</f>
        <v>【60.21】</v>
      </c>
      <c r="CW6" s="85">
        <f t="shared" ref="CW6:DF6" si="9">IF(CW7="",NA(),CW7)</f>
        <v>74.099999999999994</v>
      </c>
      <c r="CX6" s="85">
        <f t="shared" si="9"/>
        <v>72.03</v>
      </c>
      <c r="CY6" s="85">
        <f t="shared" si="9"/>
        <v>71.13</v>
      </c>
      <c r="CZ6" s="85">
        <f t="shared" si="9"/>
        <v>69.13</v>
      </c>
      <c r="DA6" s="85">
        <f t="shared" si="9"/>
        <v>69.099999999999994</v>
      </c>
      <c r="DB6" s="85">
        <f t="shared" si="9"/>
        <v>79.44</v>
      </c>
      <c r="DC6" s="85">
        <f t="shared" si="9"/>
        <v>79.489999999999995</v>
      </c>
      <c r="DD6" s="85">
        <f t="shared" si="9"/>
        <v>78.8</v>
      </c>
      <c r="DE6" s="85">
        <f t="shared" si="9"/>
        <v>77.98</v>
      </c>
      <c r="DF6" s="85">
        <f t="shared" si="9"/>
        <v>76.97</v>
      </c>
      <c r="DG6" s="79" t="str">
        <f>IF(DG7="","",IF(DG7="-","【-】","【"&amp;SUBSTITUTE(TEXT(DG7,"#,##0.00"),"-","△")&amp;"】"))</f>
        <v>【89.21】</v>
      </c>
      <c r="DH6" s="85">
        <f t="shared" ref="DH6:DQ6" si="10">IF(DH7="",NA(),DH7)</f>
        <v>60.9</v>
      </c>
      <c r="DI6" s="85">
        <f t="shared" si="10"/>
        <v>61.4</v>
      </c>
      <c r="DJ6" s="85">
        <f t="shared" si="10"/>
        <v>61.49</v>
      </c>
      <c r="DK6" s="85">
        <f t="shared" si="10"/>
        <v>62.83</v>
      </c>
      <c r="DL6" s="85">
        <f t="shared" si="10"/>
        <v>63.21</v>
      </c>
      <c r="DM6" s="85">
        <f t="shared" si="10"/>
        <v>49.39</v>
      </c>
      <c r="DN6" s="85">
        <f t="shared" si="10"/>
        <v>50.75</v>
      </c>
      <c r="DO6" s="85">
        <f t="shared" si="10"/>
        <v>51.72</v>
      </c>
      <c r="DP6" s="85">
        <f t="shared" si="10"/>
        <v>52.27</v>
      </c>
      <c r="DQ6" s="85">
        <f t="shared" si="10"/>
        <v>52.87</v>
      </c>
      <c r="DR6" s="79" t="str">
        <f>IF(DR7="","",IF(DR7="-","【-】","【"&amp;SUBSTITUTE(TEXT(DR7,"#,##0.00"),"-","△")&amp;"】"))</f>
        <v>【52.41】</v>
      </c>
      <c r="DS6" s="79">
        <f t="shared" ref="DS6:EB6" si="11">IF(DS7="",NA(),DS7)</f>
        <v>0</v>
      </c>
      <c r="DT6" s="79">
        <f t="shared" si="11"/>
        <v>0</v>
      </c>
      <c r="DU6" s="79">
        <f t="shared" si="11"/>
        <v>0</v>
      </c>
      <c r="DV6" s="79">
        <f t="shared" si="11"/>
        <v>0</v>
      </c>
      <c r="DW6" s="79">
        <f t="shared" si="11"/>
        <v>0</v>
      </c>
      <c r="DX6" s="85">
        <f t="shared" si="11"/>
        <v>18.57</v>
      </c>
      <c r="DY6" s="85">
        <f t="shared" si="11"/>
        <v>21.14</v>
      </c>
      <c r="DZ6" s="85">
        <f t="shared" si="11"/>
        <v>22.12</v>
      </c>
      <c r="EA6" s="85">
        <f t="shared" si="11"/>
        <v>25.67</v>
      </c>
      <c r="EB6" s="85">
        <f t="shared" si="11"/>
        <v>26.86</v>
      </c>
      <c r="EC6" s="79" t="str">
        <f>IF(EC7="","",IF(EC7="-","【-】","【"&amp;SUBSTITUTE(TEXT(EC7,"#,##0.00"),"-","△")&amp;"】"))</f>
        <v>【26.78】</v>
      </c>
      <c r="ED6" s="85">
        <f t="shared" ref="ED6:EM6" si="12">IF(ED7="",NA(),ED7)</f>
        <v>0.7</v>
      </c>
      <c r="EE6" s="85">
        <f t="shared" si="12"/>
        <v>2.e-002</v>
      </c>
      <c r="EF6" s="79">
        <f t="shared" si="12"/>
        <v>0</v>
      </c>
      <c r="EG6" s="85">
        <f t="shared" si="12"/>
        <v>0.53</v>
      </c>
      <c r="EH6" s="85">
        <f t="shared" si="12"/>
        <v>0.21</v>
      </c>
      <c r="EI6" s="85">
        <f t="shared" si="12"/>
        <v>0.44</v>
      </c>
      <c r="EJ6" s="85">
        <f t="shared" si="12"/>
        <v>0.5</v>
      </c>
      <c r="EK6" s="85">
        <f t="shared" si="12"/>
        <v>0.4</v>
      </c>
      <c r="EL6" s="85">
        <f t="shared" si="12"/>
        <v>0.4</v>
      </c>
      <c r="EM6" s="85">
        <f t="shared" si="12"/>
        <v>0.39</v>
      </c>
      <c r="EN6" s="79" t="str">
        <f>IF(EN7="","",IF(EN7="-","【-】","【"&amp;SUBSTITUTE(TEXT(EN7,"#,##0.00"),"-","△")&amp;"】"))</f>
        <v>【0.59】</v>
      </c>
    </row>
    <row r="7" spans="1:144" s="64" customFormat="1">
      <c r="A7" s="65"/>
      <c r="B7" s="71">
        <v>2024</v>
      </c>
      <c r="C7" s="71">
        <v>392022</v>
      </c>
      <c r="D7" s="71">
        <v>46</v>
      </c>
      <c r="E7" s="71">
        <v>1</v>
      </c>
      <c r="F7" s="71">
        <v>0</v>
      </c>
      <c r="G7" s="71">
        <v>1</v>
      </c>
      <c r="H7" s="71" t="s">
        <v>94</v>
      </c>
      <c r="I7" s="71" t="s">
        <v>95</v>
      </c>
      <c r="J7" s="71" t="s">
        <v>96</v>
      </c>
      <c r="K7" s="71" t="s">
        <v>97</v>
      </c>
      <c r="L7" s="71" t="s">
        <v>98</v>
      </c>
      <c r="M7" s="71" t="s">
        <v>4</v>
      </c>
      <c r="N7" s="80" t="s">
        <v>99</v>
      </c>
      <c r="O7" s="80">
        <v>49.67</v>
      </c>
      <c r="P7" s="80">
        <v>93.73</v>
      </c>
      <c r="Q7" s="80">
        <v>3388</v>
      </c>
      <c r="R7" s="80">
        <v>11273</v>
      </c>
      <c r="S7" s="80">
        <v>248.22</v>
      </c>
      <c r="T7" s="80">
        <v>45.42</v>
      </c>
      <c r="U7" s="80">
        <v>10397</v>
      </c>
      <c r="V7" s="80">
        <v>12.34</v>
      </c>
      <c r="W7" s="80">
        <v>842.54</v>
      </c>
      <c r="X7" s="80">
        <v>123.23</v>
      </c>
      <c r="Y7" s="80">
        <v>112.04</v>
      </c>
      <c r="Z7" s="80">
        <v>110.18</v>
      </c>
      <c r="AA7" s="80">
        <v>105.06</v>
      </c>
      <c r="AB7" s="80">
        <v>109.96</v>
      </c>
      <c r="AC7" s="80">
        <v>109.02</v>
      </c>
      <c r="AD7" s="80">
        <v>107.81</v>
      </c>
      <c r="AE7" s="80">
        <v>107.21</v>
      </c>
      <c r="AF7" s="80">
        <v>105.97</v>
      </c>
      <c r="AG7" s="80">
        <v>105.08</v>
      </c>
      <c r="AH7" s="80">
        <v>107.26</v>
      </c>
      <c r="AI7" s="80">
        <v>0</v>
      </c>
      <c r="AJ7" s="80">
        <v>0</v>
      </c>
      <c r="AK7" s="80">
        <v>0</v>
      </c>
      <c r="AL7" s="80">
        <v>0</v>
      </c>
      <c r="AM7" s="80">
        <v>0</v>
      </c>
      <c r="AN7" s="80">
        <v>11</v>
      </c>
      <c r="AO7" s="80">
        <v>8.86</v>
      </c>
      <c r="AP7" s="80">
        <v>7.65</v>
      </c>
      <c r="AQ7" s="80">
        <v>8.52</v>
      </c>
      <c r="AR7" s="80">
        <v>10.8</v>
      </c>
      <c r="AS7" s="80">
        <v>1.61</v>
      </c>
      <c r="AT7" s="80">
        <v>510.55</v>
      </c>
      <c r="AU7" s="80">
        <v>423.59</v>
      </c>
      <c r="AV7" s="80">
        <v>529.78</v>
      </c>
      <c r="AW7" s="80">
        <v>509.92</v>
      </c>
      <c r="AX7" s="80">
        <v>484.66</v>
      </c>
      <c r="AY7" s="80">
        <v>371.81</v>
      </c>
      <c r="AZ7" s="80">
        <v>384.23</v>
      </c>
      <c r="BA7" s="80">
        <v>364.3</v>
      </c>
      <c r="BB7" s="80">
        <v>378.87</v>
      </c>
      <c r="BC7" s="80">
        <v>362.35</v>
      </c>
      <c r="BD7" s="80">
        <v>239.69</v>
      </c>
      <c r="BE7" s="80">
        <v>655.69</v>
      </c>
      <c r="BF7" s="80">
        <v>686.91</v>
      </c>
      <c r="BG7" s="80">
        <v>722.25</v>
      </c>
      <c r="BH7" s="80">
        <v>747.71</v>
      </c>
      <c r="BI7" s="80">
        <v>661.38</v>
      </c>
      <c r="BJ7" s="80">
        <v>465.85</v>
      </c>
      <c r="BK7" s="80">
        <v>439.43</v>
      </c>
      <c r="BL7" s="80">
        <v>438.41</v>
      </c>
      <c r="BM7" s="80">
        <v>430.23</v>
      </c>
      <c r="BN7" s="80">
        <v>429.24</v>
      </c>
      <c r="BO7" s="80">
        <v>264.86</v>
      </c>
      <c r="BP7" s="80">
        <v>120.74</v>
      </c>
      <c r="BQ7" s="80">
        <v>108.33</v>
      </c>
      <c r="BR7" s="80">
        <v>106.1</v>
      </c>
      <c r="BS7" s="80">
        <v>100.35</v>
      </c>
      <c r="BT7" s="80">
        <v>106.36</v>
      </c>
      <c r="BU7" s="80">
        <v>92.39</v>
      </c>
      <c r="BV7" s="80">
        <v>94.41</v>
      </c>
      <c r="BW7" s="80">
        <v>90.96</v>
      </c>
      <c r="BX7" s="80">
        <v>90.66</v>
      </c>
      <c r="BY7" s="80">
        <v>90.78</v>
      </c>
      <c r="BZ7" s="80">
        <v>97.59</v>
      </c>
      <c r="CA7" s="80">
        <v>133.31</v>
      </c>
      <c r="CB7" s="80">
        <v>148.4</v>
      </c>
      <c r="CC7" s="80">
        <v>151.79</v>
      </c>
      <c r="CD7" s="80">
        <v>161.1</v>
      </c>
      <c r="CE7" s="80">
        <v>171.57</v>
      </c>
      <c r="CF7" s="80">
        <v>192.98</v>
      </c>
      <c r="CG7" s="80">
        <v>192.13</v>
      </c>
      <c r="CH7" s="80">
        <v>197.04</v>
      </c>
      <c r="CI7" s="80">
        <v>199.33</v>
      </c>
      <c r="CJ7" s="80">
        <v>202.75</v>
      </c>
      <c r="CK7" s="80">
        <v>181.66</v>
      </c>
      <c r="CL7" s="80">
        <v>34.700000000000003</v>
      </c>
      <c r="CM7" s="80">
        <v>33.89</v>
      </c>
      <c r="CN7" s="80">
        <v>32.64</v>
      </c>
      <c r="CO7" s="80">
        <v>32.29</v>
      </c>
      <c r="CP7" s="80">
        <v>31.13</v>
      </c>
      <c r="CQ7" s="80">
        <v>54.43</v>
      </c>
      <c r="CR7" s="80">
        <v>53.87</v>
      </c>
      <c r="CS7" s="80">
        <v>54.49</v>
      </c>
      <c r="CT7" s="80">
        <v>54.8</v>
      </c>
      <c r="CU7" s="80">
        <v>55.47</v>
      </c>
      <c r="CV7" s="80">
        <v>60.21</v>
      </c>
      <c r="CW7" s="80">
        <v>74.099999999999994</v>
      </c>
      <c r="CX7" s="80">
        <v>72.03</v>
      </c>
      <c r="CY7" s="80">
        <v>71.13</v>
      </c>
      <c r="CZ7" s="80">
        <v>69.13</v>
      </c>
      <c r="DA7" s="80">
        <v>69.099999999999994</v>
      </c>
      <c r="DB7" s="80">
        <v>79.44</v>
      </c>
      <c r="DC7" s="80">
        <v>79.489999999999995</v>
      </c>
      <c r="DD7" s="80">
        <v>78.8</v>
      </c>
      <c r="DE7" s="80">
        <v>77.98</v>
      </c>
      <c r="DF7" s="80">
        <v>76.97</v>
      </c>
      <c r="DG7" s="80">
        <v>89.21</v>
      </c>
      <c r="DH7" s="80">
        <v>60.9</v>
      </c>
      <c r="DI7" s="80">
        <v>61.4</v>
      </c>
      <c r="DJ7" s="80">
        <v>61.49</v>
      </c>
      <c r="DK7" s="80">
        <v>62.83</v>
      </c>
      <c r="DL7" s="80">
        <v>63.21</v>
      </c>
      <c r="DM7" s="80">
        <v>49.39</v>
      </c>
      <c r="DN7" s="80">
        <v>50.75</v>
      </c>
      <c r="DO7" s="80">
        <v>51.72</v>
      </c>
      <c r="DP7" s="80">
        <v>52.27</v>
      </c>
      <c r="DQ7" s="80">
        <v>52.87</v>
      </c>
      <c r="DR7" s="80">
        <v>52.41</v>
      </c>
      <c r="DS7" s="80">
        <v>0</v>
      </c>
      <c r="DT7" s="80">
        <v>0</v>
      </c>
      <c r="DU7" s="80">
        <v>0</v>
      </c>
      <c r="DV7" s="80">
        <v>0</v>
      </c>
      <c r="DW7" s="80">
        <v>0</v>
      </c>
      <c r="DX7" s="80">
        <v>18.57</v>
      </c>
      <c r="DY7" s="80">
        <v>21.14</v>
      </c>
      <c r="DZ7" s="80">
        <v>22.12</v>
      </c>
      <c r="EA7" s="80">
        <v>25.67</v>
      </c>
      <c r="EB7" s="80">
        <v>26.86</v>
      </c>
      <c r="EC7" s="80">
        <v>26.78</v>
      </c>
      <c r="ED7" s="80">
        <v>0.7</v>
      </c>
      <c r="EE7" s="80">
        <v>2.e-002</v>
      </c>
      <c r="EF7" s="80">
        <v>0</v>
      </c>
      <c r="EG7" s="80">
        <v>0.53</v>
      </c>
      <c r="EH7" s="80">
        <v>0.21</v>
      </c>
      <c r="EI7" s="80">
        <v>0.44</v>
      </c>
      <c r="EJ7" s="80">
        <v>0.5</v>
      </c>
      <c r="EK7" s="80">
        <v>0.4</v>
      </c>
      <c r="EL7" s="80">
        <v>0.4</v>
      </c>
      <c r="EM7" s="80">
        <v>0.39</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2026-02-02T11:50:52Z</cp:lastPrinted>
  <dcterms:created xsi:type="dcterms:W3CDTF">2025-12-12T09:22:40Z</dcterms:created>
  <dcterms:modified xsi:type="dcterms:W3CDTF">2026-03-06T02:08:32Z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2026-03-06T02:08:32Z</vt:filetime>
  </property>
</Properties>
</file>