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X35LlvwfyPmlyA1R/70NloqoNvBNsolJ1CM3qsCk9x9JUOjvTm5xos+I8AbjpDIIzGZIirA3bKNXaZpoOjonQw==" workbookSaltValue="qm9/yNPfJN2dC3t+a9xOqw==" workbookSpinCount="100000"/>
  <bookViews>
    <workbookView xWindow="-120" yWindow="-120" windowWidth="24240" windowHeight="130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<sst xmlns="http://schemas.openxmlformats.org/spreadsheetml/2006/main" xmlns:r="http://schemas.openxmlformats.org/officeDocument/2006/relationships" count="111" uniqueCount="111">
  <si>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</si>
  <si>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</si>
  <si>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</si>
  <si>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</si>
  <si>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</si>
  <si>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</si>
  <si>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</si>
  <si>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</si>
  <si>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</si>
  <si>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</si>
  <si>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</si>
  <si>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</si>
  <si>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</si>
  <si>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</si>
  <si>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</si>
  <si>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</si>
  <si>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</si>
  <si>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</si>
  <si>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</si>
  <si>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</si>
  <si>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</si>
  <si>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</si>
  <si>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A5</t>
  </si>
  <si>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</si>
  <si>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</si>
  <si>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</si>
  <si>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</si>
  <si>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</si>
  <si>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</si>
  <si>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</si>
  <si>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</si>
  <si>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</si>
  <si>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</si>
  <si>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</si>
  <si>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</si>
  <si>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</si>
  <si>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</si>
  <si>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</si>
  <si>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　水道施設については、費用や人員等の不足で更新が遅れており、経年化が進行しています。
　近年は南海トラフ地震対策として基幹管路等の耐震化を進めており、施設の更新も計画的に進めていく予定です。</t>
    <rPh sb="1" eb="3">
      <t>スイドウ</t>
    </rPh>
    <rPh sb="11" eb="13">
      <t>ヒヨウ</t>
    </rPh>
    <rPh sb="14" eb="16">
      <t>ジンイン</t>
    </rPh>
    <rPh sb="19" eb="21">
      <t>フソク</t>
    </rPh>
    <rPh sb="45" eb="47">
      <t>キンネン</t>
    </rPh>
    <rPh sb="48" eb="50">
      <t>ナンカイ</t>
    </rPh>
    <rPh sb="53" eb="55">
      <t>ジシン</t>
    </rPh>
    <rPh sb="55" eb="57">
      <t>タイサク</t>
    </rPh>
    <rPh sb="82" eb="85">
      <t>ケイカクテキ</t>
    </rPh>
    <rPh sb="91" eb="93">
      <t>ヨテイ</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</si>
  <si>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</si>
  <si>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</si>
  <si>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</si>
  <si>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</si>
  <si>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</si>
  <si>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</si>
  <si>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</si>
  <si>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</si>
  <si>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</si>
  <si>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</si>
  <si>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</si>
  <si>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</si>
  <si>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</si>
  <si>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</si>
  <si>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</si>
  <si>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</si>
  <si>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</si>
  <si>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</si>
  <si>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</si>
  <si>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</si>
  <si>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</si>
  <si>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</si>
  <si>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</si>
  <si>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</si>
  <si>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</si>
  <si>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</si>
  <si>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</si>
  <si>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</si>
  <si>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</si>
  <si>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</si>
  <si>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</si>
  <si>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</si>
  <si>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</si>
  <si>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</si>
  <si>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</si>
  <si>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</si>
  <si>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</si>
  <si>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</si>
  <si>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</si>
  <si>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</si>
  <si>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</si>
  <si>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</si>
  <si>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</si>
  <si>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</si>
  <si>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</si>
  <si>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</si>
  <si>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</si>
  <si>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</si>
  <si>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</si>
  <si>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</si>
  <si>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</si>
  <si>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</si>
  <si>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</si>
  <si>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</si>
  <si>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</si>
  <si>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</si>
  <si>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南国市</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</si>
  <si>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</si>
  <si>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</si>
  <si>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</si>
  <si>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</si>
  <si>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</si>
  <si>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</si>
  <si>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</si>
  <si>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</si>
  <si>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</si>
  <si>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</si>
  <si>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</si>
  <si>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</si>
  <si>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</si>
  <si>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経費高騰の中、経常収支比率及び料金回収率は100％を超えていますが、水道料金を低価格で抑えてきたこともあり、流動比率が低く、運転資金に余裕がない状態です。
　一方で、企業債残高対給水収益比率は大幅に高くなっており、企業債の償還費用が経営の圧迫要因となっています。</t>
    <rPh sb="40" eb="43">
      <t>テイカカク</t>
    </rPh>
    <rPh sb="73" eb="75">
      <t>ジョウタイ</t>
    </rPh>
    <phoneticPr fontId="1"/>
  </si>
  <si>
    <t>　今後は人口減少に伴い、給水需要も縮小する見込みですが、水道施設は次々と耐用年数を迎え、更新需要は高まるばかりです。
　人件費や動力・資材費等の高騰で、運営費用にも不足する中、必要な建設投資を確実に進めていくために、令和７年４月より約２２％増の料金改定を行います。
　一方、市全体でも職員不足で一般会計業務にも職員が駆り出される状況で、人材確保や技術継承が困難になっているため、事業量にも限界があります。
　経営戦略、アセットマネジメントを元に、有効な施設更新と適正な料金水準で、持続可能な水道事業経営を目指します。</t>
    <rPh sb="1" eb="3">
      <t>コンゴ</t>
    </rPh>
    <rPh sb="4" eb="6">
      <t>ジンコウ</t>
    </rPh>
    <rPh sb="6" eb="8">
      <t>ゲンショウ</t>
    </rPh>
    <rPh sb="9" eb="10">
      <t>トモナ</t>
    </rPh>
    <rPh sb="21" eb="23">
      <t>ミコ</t>
    </rPh>
    <rPh sb="28" eb="30">
      <t>スイドウ</t>
    </rPh>
    <rPh sb="30" eb="32">
      <t>シセツ</t>
    </rPh>
    <rPh sb="33" eb="35">
      <t>ツギツギ</t>
    </rPh>
    <rPh sb="36" eb="38">
      <t>タイヨウ</t>
    </rPh>
    <rPh sb="38" eb="40">
      <t>ネンスウ</t>
    </rPh>
    <rPh sb="41" eb="42">
      <t>ムカ</t>
    </rPh>
    <rPh sb="44" eb="46">
      <t>コウシン</t>
    </rPh>
    <rPh sb="46" eb="48">
      <t>ジュヨウ</t>
    </rPh>
    <rPh sb="49" eb="50">
      <t>タカ</t>
    </rPh>
    <rPh sb="64" eb="66">
      <t>ドウリョク</t>
    </rPh>
    <rPh sb="70" eb="71">
      <t>トウ</t>
    </rPh>
    <rPh sb="72" eb="74">
      <t>コウトウ</t>
    </rPh>
    <rPh sb="76" eb="78">
      <t>ウンエイ</t>
    </rPh>
    <rPh sb="96" eb="98">
      <t>カクジツ</t>
    </rPh>
    <rPh sb="108" eb="110">
      <t>レイワ</t>
    </rPh>
    <rPh sb="111" eb="112">
      <t>ネン</t>
    </rPh>
    <rPh sb="113" eb="114">
      <t>ガツ</t>
    </rPh>
    <rPh sb="116" eb="117">
      <t>ヤク</t>
    </rPh>
    <rPh sb="120" eb="121">
      <t>ゾウ</t>
    </rPh>
    <rPh sb="122" eb="124">
      <t>リョウキン</t>
    </rPh>
    <rPh sb="124" eb="126">
      <t>カイテイ</t>
    </rPh>
    <rPh sb="127" eb="128">
      <t>オコナ</t>
    </rPh>
    <rPh sb="134" eb="136">
      <t>イッポウ</t>
    </rPh>
    <rPh sb="137" eb="140">
      <t>シゼンタイ</t>
    </rPh>
    <rPh sb="142" eb="144">
      <t>ショクイン</t>
    </rPh>
    <rPh sb="144" eb="146">
      <t>フソク</t>
    </rPh>
    <rPh sb="147" eb="149">
      <t>イッパン</t>
    </rPh>
    <rPh sb="149" eb="151">
      <t>カイケイ</t>
    </rPh>
    <rPh sb="151" eb="153">
      <t>ギョウム</t>
    </rPh>
    <rPh sb="155" eb="157">
      <t>ショクイン</t>
    </rPh>
    <rPh sb="158" eb="159">
      <t>カ</t>
    </rPh>
    <rPh sb="160" eb="161">
      <t>ダ</t>
    </rPh>
    <rPh sb="164" eb="166">
      <t>ジョウキョウ</t>
    </rPh>
    <rPh sb="168" eb="170">
      <t>ジンザイ</t>
    </rPh>
    <rPh sb="170" eb="172">
      <t>カクホ</t>
    </rPh>
    <rPh sb="173" eb="175">
      <t>ギジュツ</t>
    </rPh>
    <rPh sb="175" eb="177">
      <t>ケイショウ</t>
    </rPh>
    <rPh sb="178" eb="180">
      <t>コンナン</t>
    </rPh>
    <rPh sb="189" eb="191">
      <t>ジギョウ</t>
    </rPh>
    <rPh sb="191" eb="192">
      <t>リョウ</t>
    </rPh>
    <rPh sb="194" eb="196">
      <t>ゲンカイ</t>
    </rPh>
    <rPh sb="220" eb="221">
      <t>モト</t>
    </rPh>
    <rPh sb="223" eb="225">
      <t>ユウコウ</t>
    </rPh>
    <rPh sb="240" eb="242">
      <t>ジゾク</t>
    </rPh>
    <rPh sb="242" eb="244">
      <t>カノウ</t>
    </rPh>
    <rPh sb="245" eb="247">
      <t>スイドウ</t>
    </rPh>
    <rPh sb="247" eb="249">
      <t>ジギョウ</t>
    </rPh>
    <rPh sb="249" eb="251">
      <t>ケイエイ</t>
    </rPh>
    <rPh sb="252" eb="254">
      <t>メザ</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</si>
</sst>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0.17</c:v>
                </c:pt>
                <c:pt idx="1">
                  <c:v>0.61</c:v>
                </c:pt>
                <c:pt idx="2">
                  <c:v>0.74</c:v>
                </c:pt>
                <c:pt idx="3">
                  <c:v>0.73</c:v>
                </c:pt>
                <c:pt idx="4">
                  <c:v>0.55000000000000004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0.56999999999999995</c:v>
                </c:pt>
                <c:pt idx="1">
                  <c:v>0.52</c:v>
                </c:pt>
                <c:pt idx="2">
                  <c:v>0.48</c:v>
                </c:pt>
                <c:pt idx="3">
                  <c:v>0.48</c:v>
                </c:pt>
                <c:pt idx="4">
                  <c:v>0.46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117.35</c:v>
                </c:pt>
                <c:pt idx="1">
                  <c:v>116.83</c:v>
                </c:pt>
                <c:pt idx="2">
                  <c:v>114.88</c:v>
                </c:pt>
                <c:pt idx="3">
                  <c:v>112.05</c:v>
                </c:pt>
                <c:pt idx="4">
                  <c:v>113.33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108.83</c:v>
                </c:pt>
                <c:pt idx="1">
                  <c:v>109.23</c:v>
                </c:pt>
                <c:pt idx="2">
                  <c:v>108.04</c:v>
                </c:pt>
                <c:pt idx="3">
                  <c:v>107.49</c:v>
                </c:pt>
                <c:pt idx="4">
                  <c:v>107.15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54.51</c:v>
                </c:pt>
                <c:pt idx="1">
                  <c:v>55.41</c:v>
                </c:pt>
                <c:pt idx="2">
                  <c:v>55.53</c:v>
                </c:pt>
                <c:pt idx="3">
                  <c:v>56.07</c:v>
                </c:pt>
                <c:pt idx="4">
                  <c:v>56.37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48.83</c:v>
                </c:pt>
                <c:pt idx="1">
                  <c:v>49.96</c:v>
                </c:pt>
                <c:pt idx="2">
                  <c:v>50.82</c:v>
                </c:pt>
                <c:pt idx="3">
                  <c:v>51.82</c:v>
                </c:pt>
                <c:pt idx="4">
                  <c:v>52.53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26.98</c:v>
                </c:pt>
                <c:pt idx="1">
                  <c:v>31.04</c:v>
                </c:pt>
                <c:pt idx="2">
                  <c:v>31.77</c:v>
                </c:pt>
                <c:pt idx="3">
                  <c:v>33.229999999999997</c:v>
                </c:pt>
                <c:pt idx="4">
                  <c:v>32.82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18.18</c:v>
                </c:pt>
                <c:pt idx="1">
                  <c:v>19.32</c:v>
                </c:pt>
                <c:pt idx="2">
                  <c:v>21.16</c:v>
                </c:pt>
                <c:pt idx="3">
                  <c:v>22.72</c:v>
                </c:pt>
                <c:pt idx="4">
                  <c:v>24.16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4.34</c:v>
                </c:pt>
                <c:pt idx="1">
                  <c:v>4.6900000000000004</c:v>
                </c:pt>
                <c:pt idx="2">
                  <c:v>4.72</c:v>
                </c:pt>
                <c:pt idx="3">
                  <c:v>5.76</c:v>
                </c:pt>
                <c:pt idx="4">
                  <c:v>4.74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205.49</c:v>
                </c:pt>
                <c:pt idx="1">
                  <c:v>187.09</c:v>
                </c:pt>
                <c:pt idx="2">
                  <c:v>205.54</c:v>
                </c:pt>
                <c:pt idx="3">
                  <c:v>175.92</c:v>
                </c:pt>
                <c:pt idx="4">
                  <c:v>172.97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327.77</c:v>
                </c:pt>
                <c:pt idx="1">
                  <c:v>338.02</c:v>
                </c:pt>
                <c:pt idx="2">
                  <c:v>345.94</c:v>
                </c:pt>
                <c:pt idx="3">
                  <c:v>329.7</c:v>
                </c:pt>
                <c:pt idx="4">
                  <c:v>319.99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711.84</c:v>
                </c:pt>
                <c:pt idx="1">
                  <c:v>710.42</c:v>
                </c:pt>
                <c:pt idx="2">
                  <c:v>717.27</c:v>
                </c:pt>
                <c:pt idx="3">
                  <c:v>715.29</c:v>
                </c:pt>
                <c:pt idx="4">
                  <c:v>718.8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397.1</c:v>
                </c:pt>
                <c:pt idx="1">
                  <c:v>379.91</c:v>
                </c:pt>
                <c:pt idx="2">
                  <c:v>386.61</c:v>
                </c:pt>
                <c:pt idx="3">
                  <c:v>381.56</c:v>
                </c:pt>
                <c:pt idx="4">
                  <c:v>365.55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112.85</c:v>
                </c:pt>
                <c:pt idx="1">
                  <c:v>111.74</c:v>
                </c:pt>
                <c:pt idx="2">
                  <c:v>108.29</c:v>
                </c:pt>
                <c:pt idx="3">
                  <c:v>106.21</c:v>
                </c:pt>
                <c:pt idx="4">
                  <c:v>107.19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95.79</c:v>
                </c:pt>
                <c:pt idx="1">
                  <c:v>98.3</c:v>
                </c:pt>
                <c:pt idx="2">
                  <c:v>93.82</c:v>
                </c:pt>
                <c:pt idx="3">
                  <c:v>95.04</c:v>
                </c:pt>
                <c:pt idx="4">
                  <c:v>95.42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98.16</c:v>
                </c:pt>
                <c:pt idx="1">
                  <c:v>99.21</c:v>
                </c:pt>
                <c:pt idx="2">
                  <c:v>102.99</c:v>
                </c:pt>
                <c:pt idx="3">
                  <c:v>105.37</c:v>
                </c:pt>
                <c:pt idx="4">
                  <c:v>104.93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171.13</c:v>
                </c:pt>
                <c:pt idx="1">
                  <c:v>173.7</c:v>
                </c:pt>
                <c:pt idx="2">
                  <c:v>178.94</c:v>
                </c:pt>
                <c:pt idx="3">
                  <c:v>180.19</c:v>
                </c:pt>
                <c:pt idx="4">
                  <c:v>184.25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74.58</c:v>
                </c:pt>
                <c:pt idx="1">
                  <c:v>72.11</c:v>
                </c:pt>
                <c:pt idx="2">
                  <c:v>73.06</c:v>
                </c:pt>
                <c:pt idx="3">
                  <c:v>71.790000000000006</c:v>
                </c:pt>
                <c:pt idx="4">
                  <c:v>71.02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60.12</c:v>
                </c:pt>
                <c:pt idx="1">
                  <c:v>60.34</c:v>
                </c:pt>
                <c:pt idx="2">
                  <c:v>59.54</c:v>
                </c:pt>
                <c:pt idx="3">
                  <c:v>59.26</c:v>
                </c:pt>
                <c:pt idx="4">
                  <c:v>60.44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75.760000000000005</c:v>
                </c:pt>
                <c:pt idx="1">
                  <c:v>78.099999999999994</c:v>
                </c:pt>
                <c:pt idx="2">
                  <c:v>74.400000000000006</c:v>
                </c:pt>
                <c:pt idx="3">
                  <c:v>75.28</c:v>
                </c:pt>
                <c:pt idx="4">
                  <c:v>76.900000000000006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84.24</c:v>
                </c:pt>
                <c:pt idx="1">
                  <c:v>84.19</c:v>
                </c:pt>
                <c:pt idx="2">
                  <c:v>83.93</c:v>
                </c:pt>
                <c:pt idx="3">
                  <c:v>83.84</c:v>
                </c:pt>
                <c:pt idx="4">
                  <c:v>83.39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南国市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A5</v>
      </c>
      <c r="X8" s="26"/>
      <c r="Y8" s="26"/>
      <c r="Z8" s="26"/>
      <c r="AA8" s="26"/>
      <c r="AB8" s="26"/>
      <c r="AC8" s="26"/>
      <c r="AD8" s="26" t="str">
        <f>データ!$M$6</f>
        <v>非設置</v>
      </c>
      <c r="AE8" s="26"/>
      <c r="AF8" s="26"/>
      <c r="AG8" s="26"/>
      <c r="AH8" s="26"/>
      <c r="AI8" s="26"/>
      <c r="AJ8" s="26"/>
      <c r="AK8" s="2"/>
      <c r="AL8" s="29">
        <f>データ!$R$6</f>
        <v>45979</v>
      </c>
      <c r="AM8" s="29"/>
      <c r="AN8" s="29"/>
      <c r="AO8" s="29"/>
      <c r="AP8" s="29"/>
      <c r="AQ8" s="29"/>
      <c r="AR8" s="29"/>
      <c r="AS8" s="29"/>
      <c r="AT8" s="7">
        <f>データ!$S$6</f>
        <v>125.3</v>
      </c>
      <c r="AU8" s="15"/>
      <c r="AV8" s="15"/>
      <c r="AW8" s="15"/>
      <c r="AX8" s="15"/>
      <c r="AY8" s="15"/>
      <c r="AZ8" s="15"/>
      <c r="BA8" s="15"/>
      <c r="BB8" s="27">
        <f>データ!$T$6</f>
        <v>366.95</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25</v>
      </c>
      <c r="J9" s="13"/>
      <c r="K9" s="13"/>
      <c r="L9" s="13"/>
      <c r="M9" s="13"/>
      <c r="N9" s="13"/>
      <c r="O9" s="22"/>
      <c r="P9" s="25" t="s">
        <v>26</v>
      </c>
      <c r="Q9" s="25"/>
      <c r="R9" s="25"/>
      <c r="S9" s="25"/>
      <c r="T9" s="25"/>
      <c r="U9" s="25"/>
      <c r="V9" s="25"/>
      <c r="W9" s="25" t="s">
        <v>24</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3</v>
      </c>
      <c r="BC9" s="25"/>
      <c r="BD9" s="25"/>
      <c r="BE9" s="25"/>
      <c r="BF9" s="25"/>
      <c r="BG9" s="25"/>
      <c r="BH9" s="25"/>
      <c r="BI9" s="25"/>
      <c r="BJ9" s="3"/>
      <c r="BK9" s="3"/>
      <c r="BL9" s="37" t="s">
        <v>33</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46.38</v>
      </c>
      <c r="J10" s="15"/>
      <c r="K10" s="15"/>
      <c r="L10" s="15"/>
      <c r="M10" s="15"/>
      <c r="N10" s="15"/>
      <c r="O10" s="24"/>
      <c r="P10" s="27">
        <f>データ!$P$6</f>
        <v>88.14</v>
      </c>
      <c r="Q10" s="27"/>
      <c r="R10" s="27"/>
      <c r="S10" s="27"/>
      <c r="T10" s="27"/>
      <c r="U10" s="27"/>
      <c r="V10" s="27"/>
      <c r="W10" s="29">
        <f>データ!$Q$6</f>
        <v>1660</v>
      </c>
      <c r="X10" s="29"/>
      <c r="Y10" s="29"/>
      <c r="Z10" s="29"/>
      <c r="AA10" s="29"/>
      <c r="AB10" s="29"/>
      <c r="AC10" s="29"/>
      <c r="AD10" s="2"/>
      <c r="AE10" s="2"/>
      <c r="AF10" s="2"/>
      <c r="AG10" s="2"/>
      <c r="AH10" s="2"/>
      <c r="AI10" s="2"/>
      <c r="AJ10" s="2"/>
      <c r="AK10" s="2"/>
      <c r="AL10" s="29">
        <f>データ!$U$6</f>
        <v>40223</v>
      </c>
      <c r="AM10" s="29"/>
      <c r="AN10" s="29"/>
      <c r="AO10" s="29"/>
      <c r="AP10" s="29"/>
      <c r="AQ10" s="29"/>
      <c r="AR10" s="29"/>
      <c r="AS10" s="29"/>
      <c r="AT10" s="7">
        <f>データ!$V$6</f>
        <v>34.950000000000003</v>
      </c>
      <c r="AU10" s="15"/>
      <c r="AV10" s="15"/>
      <c r="AW10" s="15"/>
      <c r="AX10" s="15"/>
      <c r="AY10" s="15"/>
      <c r="AZ10" s="15"/>
      <c r="BA10" s="15"/>
      <c r="BB10" s="27">
        <f>データ!$W$6</f>
        <v>1150.8699999999999</v>
      </c>
      <c r="BC10" s="27"/>
      <c r="BD10" s="27"/>
      <c r="BE10" s="27"/>
      <c r="BF10" s="27"/>
      <c r="BG10" s="27"/>
      <c r="BH10" s="27"/>
      <c r="BI10" s="27"/>
      <c r="BJ10" s="2"/>
      <c r="BK10" s="2"/>
      <c r="BL10" s="38" t="s">
        <v>36</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41</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44</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38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47</v>
      </c>
      <c r="C84" s="12"/>
      <c r="D84" s="12"/>
      <c r="E84" s="12" t="s">
        <v>48</v>
      </c>
      <c r="F84" s="12" t="s">
        <v>50</v>
      </c>
      <c r="G84" s="12" t="s">
        <v>52</v>
      </c>
      <c r="H84" s="12" t="s">
        <v>46</v>
      </c>
      <c r="I84" s="12" t="s">
        <v>14</v>
      </c>
      <c r="J84" s="12" t="s">
        <v>30</v>
      </c>
      <c r="K84" s="12" t="s">
        <v>53</v>
      </c>
      <c r="L84" s="12" t="s">
        <v>54</v>
      </c>
      <c r="M84" s="12" t="s">
        <v>35</v>
      </c>
      <c r="N84" s="12" t="s">
        <v>56</v>
      </c>
      <c r="O84" s="12" t="s">
        <v>58</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GPtsECBraaq2h3X2tjwT3vqvMgRfVLMM5fqLncJTA88yS0lZg5soYNh2G1P5Jzpm8nChyhVOpQl/kBLZMoQeA==" saltValue="nIAbSy3N45VqRcDnyt1fL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51</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60</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55</v>
      </c>
      <c r="C3" s="67" t="s">
        <v>62</v>
      </c>
      <c r="D3" s="67" t="s">
        <v>40</v>
      </c>
      <c r="E3" s="67" t="s">
        <v>8</v>
      </c>
      <c r="F3" s="67" t="s">
        <v>7</v>
      </c>
      <c r="G3" s="67" t="s">
        <v>27</v>
      </c>
      <c r="H3" s="74" t="s">
        <v>32</v>
      </c>
      <c r="I3" s="77"/>
      <c r="J3" s="77"/>
      <c r="K3" s="77"/>
      <c r="L3" s="77"/>
      <c r="M3" s="77"/>
      <c r="N3" s="77"/>
      <c r="O3" s="77"/>
      <c r="P3" s="77"/>
      <c r="Q3" s="77"/>
      <c r="R3" s="77"/>
      <c r="S3" s="77"/>
      <c r="T3" s="77"/>
      <c r="U3" s="77"/>
      <c r="V3" s="77"/>
      <c r="W3" s="81"/>
      <c r="X3" s="83" t="s">
        <v>59</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63</v>
      </c>
      <c r="B4" s="68"/>
      <c r="C4" s="68"/>
      <c r="D4" s="68"/>
      <c r="E4" s="68"/>
      <c r="F4" s="68"/>
      <c r="G4" s="68"/>
      <c r="H4" s="75"/>
      <c r="I4" s="78"/>
      <c r="J4" s="78"/>
      <c r="K4" s="78"/>
      <c r="L4" s="78"/>
      <c r="M4" s="78"/>
      <c r="N4" s="78"/>
      <c r="O4" s="78"/>
      <c r="P4" s="78"/>
      <c r="Q4" s="78"/>
      <c r="R4" s="78"/>
      <c r="S4" s="78"/>
      <c r="T4" s="78"/>
      <c r="U4" s="78"/>
      <c r="V4" s="78"/>
      <c r="W4" s="82"/>
      <c r="X4" s="84" t="s">
        <v>57</v>
      </c>
      <c r="Y4" s="84"/>
      <c r="Z4" s="84"/>
      <c r="AA4" s="84"/>
      <c r="AB4" s="84"/>
      <c r="AC4" s="84"/>
      <c r="AD4" s="84"/>
      <c r="AE4" s="84"/>
      <c r="AF4" s="84"/>
      <c r="AG4" s="84"/>
      <c r="AH4" s="84"/>
      <c r="AI4" s="84" t="s">
        <v>49</v>
      </c>
      <c r="AJ4" s="84"/>
      <c r="AK4" s="84"/>
      <c r="AL4" s="84"/>
      <c r="AM4" s="84"/>
      <c r="AN4" s="84"/>
      <c r="AO4" s="84"/>
      <c r="AP4" s="84"/>
      <c r="AQ4" s="84"/>
      <c r="AR4" s="84"/>
      <c r="AS4" s="84"/>
      <c r="AT4" s="84" t="s">
        <v>43</v>
      </c>
      <c r="AU4" s="84"/>
      <c r="AV4" s="84"/>
      <c r="AW4" s="84"/>
      <c r="AX4" s="84"/>
      <c r="AY4" s="84"/>
      <c r="AZ4" s="84"/>
      <c r="BA4" s="84"/>
      <c r="BB4" s="84"/>
      <c r="BC4" s="84"/>
      <c r="BD4" s="84"/>
      <c r="BE4" s="84" t="s">
        <v>1</v>
      </c>
      <c r="BF4" s="84"/>
      <c r="BG4" s="84"/>
      <c r="BH4" s="84"/>
      <c r="BI4" s="84"/>
      <c r="BJ4" s="84"/>
      <c r="BK4" s="84"/>
      <c r="BL4" s="84"/>
      <c r="BM4" s="84"/>
      <c r="BN4" s="84"/>
      <c r="BO4" s="84"/>
      <c r="BP4" s="84" t="s">
        <v>37</v>
      </c>
      <c r="BQ4" s="84"/>
      <c r="BR4" s="84"/>
      <c r="BS4" s="84"/>
      <c r="BT4" s="84"/>
      <c r="BU4" s="84"/>
      <c r="BV4" s="84"/>
      <c r="BW4" s="84"/>
      <c r="BX4" s="84"/>
      <c r="BY4" s="84"/>
      <c r="BZ4" s="84"/>
      <c r="CA4" s="84" t="s">
        <v>64</v>
      </c>
      <c r="CB4" s="84"/>
      <c r="CC4" s="84"/>
      <c r="CD4" s="84"/>
      <c r="CE4" s="84"/>
      <c r="CF4" s="84"/>
      <c r="CG4" s="84"/>
      <c r="CH4" s="84"/>
      <c r="CI4" s="84"/>
      <c r="CJ4" s="84"/>
      <c r="CK4" s="84"/>
      <c r="CL4" s="84" t="s">
        <v>65</v>
      </c>
      <c r="CM4" s="84"/>
      <c r="CN4" s="84"/>
      <c r="CO4" s="84"/>
      <c r="CP4" s="84"/>
      <c r="CQ4" s="84"/>
      <c r="CR4" s="84"/>
      <c r="CS4" s="84"/>
      <c r="CT4" s="84"/>
      <c r="CU4" s="84"/>
      <c r="CV4" s="84"/>
      <c r="CW4" s="84" t="s">
        <v>67</v>
      </c>
      <c r="CX4" s="84"/>
      <c r="CY4" s="84"/>
      <c r="CZ4" s="84"/>
      <c r="DA4" s="84"/>
      <c r="DB4" s="84"/>
      <c r="DC4" s="84"/>
      <c r="DD4" s="84"/>
      <c r="DE4" s="84"/>
      <c r="DF4" s="84"/>
      <c r="DG4" s="84"/>
      <c r="DH4" s="84" t="s">
        <v>68</v>
      </c>
      <c r="DI4" s="84"/>
      <c r="DJ4" s="84"/>
      <c r="DK4" s="84"/>
      <c r="DL4" s="84"/>
      <c r="DM4" s="84"/>
      <c r="DN4" s="84"/>
      <c r="DO4" s="84"/>
      <c r="DP4" s="84"/>
      <c r="DQ4" s="84"/>
      <c r="DR4" s="84"/>
      <c r="DS4" s="84" t="s">
        <v>0</v>
      </c>
      <c r="DT4" s="84"/>
      <c r="DU4" s="84"/>
      <c r="DV4" s="84"/>
      <c r="DW4" s="84"/>
      <c r="DX4" s="84"/>
      <c r="DY4" s="84"/>
      <c r="DZ4" s="84"/>
      <c r="EA4" s="84"/>
      <c r="EB4" s="84"/>
      <c r="EC4" s="84"/>
      <c r="ED4" s="84" t="s">
        <v>69</v>
      </c>
      <c r="EE4" s="84"/>
      <c r="EF4" s="84"/>
      <c r="EG4" s="84"/>
      <c r="EH4" s="84"/>
      <c r="EI4" s="84"/>
      <c r="EJ4" s="84"/>
      <c r="EK4" s="84"/>
      <c r="EL4" s="84"/>
      <c r="EM4" s="84"/>
      <c r="EN4" s="84"/>
    </row>
    <row r="5" spans="1:144">
      <c r="A5" s="65" t="s">
        <v>28</v>
      </c>
      <c r="B5" s="69"/>
      <c r="C5" s="69"/>
      <c r="D5" s="69"/>
      <c r="E5" s="69"/>
      <c r="F5" s="69"/>
      <c r="G5" s="69"/>
      <c r="H5" s="76" t="s">
        <v>61</v>
      </c>
      <c r="I5" s="76" t="s">
        <v>70</v>
      </c>
      <c r="J5" s="76" t="s">
        <v>71</v>
      </c>
      <c r="K5" s="76" t="s">
        <v>72</v>
      </c>
      <c r="L5" s="76" t="s">
        <v>73</v>
      </c>
      <c r="M5" s="76" t="s">
        <v>6</v>
      </c>
      <c r="N5" s="76" t="s">
        <v>74</v>
      </c>
      <c r="O5" s="76" t="s">
        <v>75</v>
      </c>
      <c r="P5" s="76" t="s">
        <v>76</v>
      </c>
      <c r="Q5" s="76" t="s">
        <v>77</v>
      </c>
      <c r="R5" s="76" t="s">
        <v>78</v>
      </c>
      <c r="S5" s="76" t="s">
        <v>79</v>
      </c>
      <c r="T5" s="76" t="s">
        <v>66</v>
      </c>
      <c r="U5" s="76" t="s">
        <v>80</v>
      </c>
      <c r="V5" s="76" t="s">
        <v>81</v>
      </c>
      <c r="W5" s="76" t="s">
        <v>82</v>
      </c>
      <c r="X5" s="76" t="s">
        <v>83</v>
      </c>
      <c r="Y5" s="76" t="s">
        <v>84</v>
      </c>
      <c r="Z5" s="76" t="s">
        <v>85</v>
      </c>
      <c r="AA5" s="76" t="s">
        <v>86</v>
      </c>
      <c r="AB5" s="76" t="s">
        <v>87</v>
      </c>
      <c r="AC5" s="76" t="s">
        <v>88</v>
      </c>
      <c r="AD5" s="76" t="s">
        <v>90</v>
      </c>
      <c r="AE5" s="76" t="s">
        <v>91</v>
      </c>
      <c r="AF5" s="76" t="s">
        <v>92</v>
      </c>
      <c r="AG5" s="76" t="s">
        <v>93</v>
      </c>
      <c r="AH5" s="76" t="s">
        <v>47</v>
      </c>
      <c r="AI5" s="76" t="s">
        <v>83</v>
      </c>
      <c r="AJ5" s="76" t="s">
        <v>84</v>
      </c>
      <c r="AK5" s="76" t="s">
        <v>85</v>
      </c>
      <c r="AL5" s="76" t="s">
        <v>86</v>
      </c>
      <c r="AM5" s="76" t="s">
        <v>87</v>
      </c>
      <c r="AN5" s="76" t="s">
        <v>88</v>
      </c>
      <c r="AO5" s="76" t="s">
        <v>90</v>
      </c>
      <c r="AP5" s="76" t="s">
        <v>91</v>
      </c>
      <c r="AQ5" s="76" t="s">
        <v>92</v>
      </c>
      <c r="AR5" s="76" t="s">
        <v>93</v>
      </c>
      <c r="AS5" s="76" t="s">
        <v>89</v>
      </c>
      <c r="AT5" s="76" t="s">
        <v>83</v>
      </c>
      <c r="AU5" s="76" t="s">
        <v>84</v>
      </c>
      <c r="AV5" s="76" t="s">
        <v>85</v>
      </c>
      <c r="AW5" s="76" t="s">
        <v>86</v>
      </c>
      <c r="AX5" s="76" t="s">
        <v>87</v>
      </c>
      <c r="AY5" s="76" t="s">
        <v>88</v>
      </c>
      <c r="AZ5" s="76" t="s">
        <v>90</v>
      </c>
      <c r="BA5" s="76" t="s">
        <v>91</v>
      </c>
      <c r="BB5" s="76" t="s">
        <v>92</v>
      </c>
      <c r="BC5" s="76" t="s">
        <v>93</v>
      </c>
      <c r="BD5" s="76" t="s">
        <v>89</v>
      </c>
      <c r="BE5" s="76" t="s">
        <v>83</v>
      </c>
      <c r="BF5" s="76" t="s">
        <v>84</v>
      </c>
      <c r="BG5" s="76" t="s">
        <v>85</v>
      </c>
      <c r="BH5" s="76" t="s">
        <v>86</v>
      </c>
      <c r="BI5" s="76" t="s">
        <v>87</v>
      </c>
      <c r="BJ5" s="76" t="s">
        <v>88</v>
      </c>
      <c r="BK5" s="76" t="s">
        <v>90</v>
      </c>
      <c r="BL5" s="76" t="s">
        <v>91</v>
      </c>
      <c r="BM5" s="76" t="s">
        <v>92</v>
      </c>
      <c r="BN5" s="76" t="s">
        <v>93</v>
      </c>
      <c r="BO5" s="76" t="s">
        <v>89</v>
      </c>
      <c r="BP5" s="76" t="s">
        <v>83</v>
      </c>
      <c r="BQ5" s="76" t="s">
        <v>84</v>
      </c>
      <c r="BR5" s="76" t="s">
        <v>85</v>
      </c>
      <c r="BS5" s="76" t="s">
        <v>86</v>
      </c>
      <c r="BT5" s="76" t="s">
        <v>87</v>
      </c>
      <c r="BU5" s="76" t="s">
        <v>88</v>
      </c>
      <c r="BV5" s="76" t="s">
        <v>90</v>
      </c>
      <c r="BW5" s="76" t="s">
        <v>91</v>
      </c>
      <c r="BX5" s="76" t="s">
        <v>92</v>
      </c>
      <c r="BY5" s="76" t="s">
        <v>93</v>
      </c>
      <c r="BZ5" s="76" t="s">
        <v>89</v>
      </c>
      <c r="CA5" s="76" t="s">
        <v>83</v>
      </c>
      <c r="CB5" s="76" t="s">
        <v>84</v>
      </c>
      <c r="CC5" s="76" t="s">
        <v>85</v>
      </c>
      <c r="CD5" s="76" t="s">
        <v>86</v>
      </c>
      <c r="CE5" s="76" t="s">
        <v>87</v>
      </c>
      <c r="CF5" s="76" t="s">
        <v>88</v>
      </c>
      <c r="CG5" s="76" t="s">
        <v>90</v>
      </c>
      <c r="CH5" s="76" t="s">
        <v>91</v>
      </c>
      <c r="CI5" s="76" t="s">
        <v>92</v>
      </c>
      <c r="CJ5" s="76" t="s">
        <v>93</v>
      </c>
      <c r="CK5" s="76" t="s">
        <v>89</v>
      </c>
      <c r="CL5" s="76" t="s">
        <v>83</v>
      </c>
      <c r="CM5" s="76" t="s">
        <v>84</v>
      </c>
      <c r="CN5" s="76" t="s">
        <v>85</v>
      </c>
      <c r="CO5" s="76" t="s">
        <v>86</v>
      </c>
      <c r="CP5" s="76" t="s">
        <v>87</v>
      </c>
      <c r="CQ5" s="76" t="s">
        <v>88</v>
      </c>
      <c r="CR5" s="76" t="s">
        <v>90</v>
      </c>
      <c r="CS5" s="76" t="s">
        <v>91</v>
      </c>
      <c r="CT5" s="76" t="s">
        <v>92</v>
      </c>
      <c r="CU5" s="76" t="s">
        <v>93</v>
      </c>
      <c r="CV5" s="76" t="s">
        <v>89</v>
      </c>
      <c r="CW5" s="76" t="s">
        <v>83</v>
      </c>
      <c r="CX5" s="76" t="s">
        <v>84</v>
      </c>
      <c r="CY5" s="76" t="s">
        <v>85</v>
      </c>
      <c r="CZ5" s="76" t="s">
        <v>86</v>
      </c>
      <c r="DA5" s="76" t="s">
        <v>87</v>
      </c>
      <c r="DB5" s="76" t="s">
        <v>88</v>
      </c>
      <c r="DC5" s="76" t="s">
        <v>90</v>
      </c>
      <c r="DD5" s="76" t="s">
        <v>91</v>
      </c>
      <c r="DE5" s="76" t="s">
        <v>92</v>
      </c>
      <c r="DF5" s="76" t="s">
        <v>93</v>
      </c>
      <c r="DG5" s="76" t="s">
        <v>89</v>
      </c>
      <c r="DH5" s="76" t="s">
        <v>83</v>
      </c>
      <c r="DI5" s="76" t="s">
        <v>84</v>
      </c>
      <c r="DJ5" s="76" t="s">
        <v>85</v>
      </c>
      <c r="DK5" s="76" t="s">
        <v>86</v>
      </c>
      <c r="DL5" s="76" t="s">
        <v>87</v>
      </c>
      <c r="DM5" s="76" t="s">
        <v>88</v>
      </c>
      <c r="DN5" s="76" t="s">
        <v>90</v>
      </c>
      <c r="DO5" s="76" t="s">
        <v>91</v>
      </c>
      <c r="DP5" s="76" t="s">
        <v>92</v>
      </c>
      <c r="DQ5" s="76" t="s">
        <v>93</v>
      </c>
      <c r="DR5" s="76" t="s">
        <v>89</v>
      </c>
      <c r="DS5" s="76" t="s">
        <v>83</v>
      </c>
      <c r="DT5" s="76" t="s">
        <v>84</v>
      </c>
      <c r="DU5" s="76" t="s">
        <v>85</v>
      </c>
      <c r="DV5" s="76" t="s">
        <v>86</v>
      </c>
      <c r="DW5" s="76" t="s">
        <v>87</v>
      </c>
      <c r="DX5" s="76" t="s">
        <v>88</v>
      </c>
      <c r="DY5" s="76" t="s">
        <v>90</v>
      </c>
      <c r="DZ5" s="76" t="s">
        <v>91</v>
      </c>
      <c r="EA5" s="76" t="s">
        <v>92</v>
      </c>
      <c r="EB5" s="76" t="s">
        <v>93</v>
      </c>
      <c r="EC5" s="76" t="s">
        <v>89</v>
      </c>
      <c r="ED5" s="76" t="s">
        <v>83</v>
      </c>
      <c r="EE5" s="76" t="s">
        <v>84</v>
      </c>
      <c r="EF5" s="76" t="s">
        <v>85</v>
      </c>
      <c r="EG5" s="76" t="s">
        <v>86</v>
      </c>
      <c r="EH5" s="76" t="s">
        <v>87</v>
      </c>
      <c r="EI5" s="76" t="s">
        <v>88</v>
      </c>
      <c r="EJ5" s="76" t="s">
        <v>90</v>
      </c>
      <c r="EK5" s="76" t="s">
        <v>91</v>
      </c>
      <c r="EL5" s="76" t="s">
        <v>92</v>
      </c>
      <c r="EM5" s="76" t="s">
        <v>93</v>
      </c>
      <c r="EN5" s="76" t="s">
        <v>89</v>
      </c>
    </row>
    <row r="6" spans="1:144" s="64" customFormat="1">
      <c r="A6" s="65" t="s">
        <v>94</v>
      </c>
      <c r="B6" s="70">
        <f t="shared" ref="B6:W6" si="1">B7</f>
        <v>2024</v>
      </c>
      <c r="C6" s="70">
        <f t="shared" si="1"/>
        <v>392049</v>
      </c>
      <c r="D6" s="70">
        <f t="shared" si="1"/>
        <v>46</v>
      </c>
      <c r="E6" s="70">
        <f t="shared" si="1"/>
        <v>1</v>
      </c>
      <c r="F6" s="70">
        <f t="shared" si="1"/>
        <v>0</v>
      </c>
      <c r="G6" s="70">
        <f t="shared" si="1"/>
        <v>1</v>
      </c>
      <c r="H6" s="70" t="str">
        <f t="shared" si="1"/>
        <v>高知県　南国市</v>
      </c>
      <c r="I6" s="70" t="str">
        <f t="shared" si="1"/>
        <v>法適用</v>
      </c>
      <c r="J6" s="70" t="str">
        <f t="shared" si="1"/>
        <v>水道事業</v>
      </c>
      <c r="K6" s="70" t="str">
        <f t="shared" si="1"/>
        <v>末端給水事業</v>
      </c>
      <c r="L6" s="70" t="str">
        <f t="shared" si="1"/>
        <v>A5</v>
      </c>
      <c r="M6" s="70" t="str">
        <f t="shared" si="1"/>
        <v>非設置</v>
      </c>
      <c r="N6" s="79" t="str">
        <f t="shared" si="1"/>
        <v>-</v>
      </c>
      <c r="O6" s="79">
        <f t="shared" si="1"/>
        <v>46.38</v>
      </c>
      <c r="P6" s="79">
        <f t="shared" si="1"/>
        <v>88.14</v>
      </c>
      <c r="Q6" s="79">
        <f t="shared" si="1"/>
        <v>1660</v>
      </c>
      <c r="R6" s="79">
        <f t="shared" si="1"/>
        <v>45979</v>
      </c>
      <c r="S6" s="79">
        <f t="shared" si="1"/>
        <v>125.3</v>
      </c>
      <c r="T6" s="79">
        <f t="shared" si="1"/>
        <v>366.95</v>
      </c>
      <c r="U6" s="79">
        <f t="shared" si="1"/>
        <v>40223</v>
      </c>
      <c r="V6" s="79">
        <f t="shared" si="1"/>
        <v>34.950000000000003</v>
      </c>
      <c r="W6" s="79">
        <f t="shared" si="1"/>
        <v>1150.8699999999999</v>
      </c>
      <c r="X6" s="85">
        <f t="shared" ref="X6:AG6" si="2">IF(X7="",NA(),X7)</f>
        <v>117.35</v>
      </c>
      <c r="Y6" s="85">
        <f t="shared" si="2"/>
        <v>116.83</v>
      </c>
      <c r="Z6" s="85">
        <f t="shared" si="2"/>
        <v>114.88</v>
      </c>
      <c r="AA6" s="85">
        <f t="shared" si="2"/>
        <v>112.05</v>
      </c>
      <c r="AB6" s="85">
        <f t="shared" si="2"/>
        <v>113.33</v>
      </c>
      <c r="AC6" s="85">
        <f t="shared" si="2"/>
        <v>108.83</v>
      </c>
      <c r="AD6" s="85">
        <f t="shared" si="2"/>
        <v>109.23</v>
      </c>
      <c r="AE6" s="85">
        <f t="shared" si="2"/>
        <v>108.04</v>
      </c>
      <c r="AF6" s="85">
        <f t="shared" si="2"/>
        <v>107.49</v>
      </c>
      <c r="AG6" s="85">
        <f t="shared" si="2"/>
        <v>107.15</v>
      </c>
      <c r="AH6" s="79" t="str">
        <f>IF(AH7="","",IF(AH7="-","【-】","【"&amp;SUBSTITUTE(TEXT(AH7,"#,##0.00"),"-","△")&amp;"】"))</f>
        <v>【107.26】</v>
      </c>
      <c r="AI6" s="79">
        <f t="shared" ref="AI6:AR6" si="3">IF(AI7="",NA(),AI7)</f>
        <v>0</v>
      </c>
      <c r="AJ6" s="79">
        <f t="shared" si="3"/>
        <v>0</v>
      </c>
      <c r="AK6" s="79">
        <f t="shared" si="3"/>
        <v>0</v>
      </c>
      <c r="AL6" s="79">
        <f t="shared" si="3"/>
        <v>0</v>
      </c>
      <c r="AM6" s="79">
        <f t="shared" si="3"/>
        <v>0</v>
      </c>
      <c r="AN6" s="85">
        <f t="shared" si="3"/>
        <v>4.34</v>
      </c>
      <c r="AO6" s="85">
        <f t="shared" si="3"/>
        <v>4.6900000000000004</v>
      </c>
      <c r="AP6" s="85">
        <f t="shared" si="3"/>
        <v>4.72</v>
      </c>
      <c r="AQ6" s="85">
        <f t="shared" si="3"/>
        <v>5.76</v>
      </c>
      <c r="AR6" s="85">
        <f t="shared" si="3"/>
        <v>4.74</v>
      </c>
      <c r="AS6" s="79" t="str">
        <f>IF(AS7="","",IF(AS7="-","【-】","【"&amp;SUBSTITUTE(TEXT(AS7,"#,##0.00"),"-","△")&amp;"】"))</f>
        <v>【1.61】</v>
      </c>
      <c r="AT6" s="85">
        <f t="shared" ref="AT6:BC6" si="4">IF(AT7="",NA(),AT7)</f>
        <v>205.49</v>
      </c>
      <c r="AU6" s="85">
        <f t="shared" si="4"/>
        <v>187.09</v>
      </c>
      <c r="AV6" s="85">
        <f t="shared" si="4"/>
        <v>205.54</v>
      </c>
      <c r="AW6" s="85">
        <f t="shared" si="4"/>
        <v>175.92</v>
      </c>
      <c r="AX6" s="85">
        <f t="shared" si="4"/>
        <v>172.97</v>
      </c>
      <c r="AY6" s="85">
        <f t="shared" si="4"/>
        <v>327.77</v>
      </c>
      <c r="AZ6" s="85">
        <f t="shared" si="4"/>
        <v>338.02</v>
      </c>
      <c r="BA6" s="85">
        <f t="shared" si="4"/>
        <v>345.94</v>
      </c>
      <c r="BB6" s="85">
        <f t="shared" si="4"/>
        <v>329.7</v>
      </c>
      <c r="BC6" s="85">
        <f t="shared" si="4"/>
        <v>319.99</v>
      </c>
      <c r="BD6" s="79" t="str">
        <f>IF(BD7="","",IF(BD7="-","【-】","【"&amp;SUBSTITUTE(TEXT(BD7,"#,##0.00"),"-","△")&amp;"】"))</f>
        <v>【239.69】</v>
      </c>
      <c r="BE6" s="85">
        <f t="shared" ref="BE6:BN6" si="5">IF(BE7="",NA(),BE7)</f>
        <v>711.84</v>
      </c>
      <c r="BF6" s="85">
        <f t="shared" si="5"/>
        <v>710.42</v>
      </c>
      <c r="BG6" s="85">
        <f t="shared" si="5"/>
        <v>717.27</v>
      </c>
      <c r="BH6" s="85">
        <f t="shared" si="5"/>
        <v>715.29</v>
      </c>
      <c r="BI6" s="85">
        <f t="shared" si="5"/>
        <v>718.8</v>
      </c>
      <c r="BJ6" s="85">
        <f t="shared" si="5"/>
        <v>397.1</v>
      </c>
      <c r="BK6" s="85">
        <f t="shared" si="5"/>
        <v>379.91</v>
      </c>
      <c r="BL6" s="85">
        <f t="shared" si="5"/>
        <v>386.61</v>
      </c>
      <c r="BM6" s="85">
        <f t="shared" si="5"/>
        <v>381.56</v>
      </c>
      <c r="BN6" s="85">
        <f t="shared" si="5"/>
        <v>365.55</v>
      </c>
      <c r="BO6" s="79" t="str">
        <f>IF(BO7="","",IF(BO7="-","【-】","【"&amp;SUBSTITUTE(TEXT(BO7,"#,##0.00"),"-","△")&amp;"】"))</f>
        <v>【264.86】</v>
      </c>
      <c r="BP6" s="85">
        <f t="shared" ref="BP6:BY6" si="6">IF(BP7="",NA(),BP7)</f>
        <v>112.85</v>
      </c>
      <c r="BQ6" s="85">
        <f t="shared" si="6"/>
        <v>111.74</v>
      </c>
      <c r="BR6" s="85">
        <f t="shared" si="6"/>
        <v>108.29</v>
      </c>
      <c r="BS6" s="85">
        <f t="shared" si="6"/>
        <v>106.21</v>
      </c>
      <c r="BT6" s="85">
        <f t="shared" si="6"/>
        <v>107.19</v>
      </c>
      <c r="BU6" s="85">
        <f t="shared" si="6"/>
        <v>95.79</v>
      </c>
      <c r="BV6" s="85">
        <f t="shared" si="6"/>
        <v>98.3</v>
      </c>
      <c r="BW6" s="85">
        <f t="shared" si="6"/>
        <v>93.82</v>
      </c>
      <c r="BX6" s="85">
        <f t="shared" si="6"/>
        <v>95.04</v>
      </c>
      <c r="BY6" s="85">
        <f t="shared" si="6"/>
        <v>95.42</v>
      </c>
      <c r="BZ6" s="79" t="str">
        <f>IF(BZ7="","",IF(BZ7="-","【-】","【"&amp;SUBSTITUTE(TEXT(BZ7,"#,##0.00"),"-","△")&amp;"】"))</f>
        <v>【97.59】</v>
      </c>
      <c r="CA6" s="85">
        <f t="shared" ref="CA6:CJ6" si="7">IF(CA7="",NA(),CA7)</f>
        <v>98.16</v>
      </c>
      <c r="CB6" s="85">
        <f t="shared" si="7"/>
        <v>99.21</v>
      </c>
      <c r="CC6" s="85">
        <f t="shared" si="7"/>
        <v>102.99</v>
      </c>
      <c r="CD6" s="85">
        <f t="shared" si="7"/>
        <v>105.37</v>
      </c>
      <c r="CE6" s="85">
        <f t="shared" si="7"/>
        <v>104.93</v>
      </c>
      <c r="CF6" s="85">
        <f t="shared" si="7"/>
        <v>171.13</v>
      </c>
      <c r="CG6" s="85">
        <f t="shared" si="7"/>
        <v>173.7</v>
      </c>
      <c r="CH6" s="85">
        <f t="shared" si="7"/>
        <v>178.94</v>
      </c>
      <c r="CI6" s="85">
        <f t="shared" si="7"/>
        <v>180.19</v>
      </c>
      <c r="CJ6" s="85">
        <f t="shared" si="7"/>
        <v>184.25</v>
      </c>
      <c r="CK6" s="79" t="str">
        <f>IF(CK7="","",IF(CK7="-","【-】","【"&amp;SUBSTITUTE(TEXT(CK7,"#,##0.00"),"-","△")&amp;"】"))</f>
        <v>【181.66】</v>
      </c>
      <c r="CL6" s="85">
        <f t="shared" ref="CL6:CU6" si="8">IF(CL7="",NA(),CL7)</f>
        <v>74.58</v>
      </c>
      <c r="CM6" s="85">
        <f t="shared" si="8"/>
        <v>72.11</v>
      </c>
      <c r="CN6" s="85">
        <f t="shared" si="8"/>
        <v>73.06</v>
      </c>
      <c r="CO6" s="85">
        <f t="shared" si="8"/>
        <v>71.790000000000006</v>
      </c>
      <c r="CP6" s="85">
        <f t="shared" si="8"/>
        <v>71.02</v>
      </c>
      <c r="CQ6" s="85">
        <f t="shared" si="8"/>
        <v>60.12</v>
      </c>
      <c r="CR6" s="85">
        <f t="shared" si="8"/>
        <v>60.34</v>
      </c>
      <c r="CS6" s="85">
        <f t="shared" si="8"/>
        <v>59.54</v>
      </c>
      <c r="CT6" s="85">
        <f t="shared" si="8"/>
        <v>59.26</v>
      </c>
      <c r="CU6" s="85">
        <f t="shared" si="8"/>
        <v>60.44</v>
      </c>
      <c r="CV6" s="79" t="str">
        <f>IF(CV7="","",IF(CV7="-","【-】","【"&amp;SUBSTITUTE(TEXT(CV7,"#,##0.00"),"-","△")&amp;"】"))</f>
        <v>【60.21】</v>
      </c>
      <c r="CW6" s="85">
        <f t="shared" ref="CW6:DF6" si="9">IF(CW7="",NA(),CW7)</f>
        <v>75.760000000000005</v>
      </c>
      <c r="CX6" s="85">
        <f t="shared" si="9"/>
        <v>78.099999999999994</v>
      </c>
      <c r="CY6" s="85">
        <f t="shared" si="9"/>
        <v>74.400000000000006</v>
      </c>
      <c r="CZ6" s="85">
        <f t="shared" si="9"/>
        <v>75.28</v>
      </c>
      <c r="DA6" s="85">
        <f t="shared" si="9"/>
        <v>76.900000000000006</v>
      </c>
      <c r="DB6" s="85">
        <f t="shared" si="9"/>
        <v>84.24</v>
      </c>
      <c r="DC6" s="85">
        <f t="shared" si="9"/>
        <v>84.19</v>
      </c>
      <c r="DD6" s="85">
        <f t="shared" si="9"/>
        <v>83.93</v>
      </c>
      <c r="DE6" s="85">
        <f t="shared" si="9"/>
        <v>83.84</v>
      </c>
      <c r="DF6" s="85">
        <f t="shared" si="9"/>
        <v>83.39</v>
      </c>
      <c r="DG6" s="79" t="str">
        <f>IF(DG7="","",IF(DG7="-","【-】","【"&amp;SUBSTITUTE(TEXT(DG7,"#,##0.00"),"-","△")&amp;"】"))</f>
        <v>【89.21】</v>
      </c>
      <c r="DH6" s="85">
        <f t="shared" ref="DH6:DQ6" si="10">IF(DH7="",NA(),DH7)</f>
        <v>54.51</v>
      </c>
      <c r="DI6" s="85">
        <f t="shared" si="10"/>
        <v>55.41</v>
      </c>
      <c r="DJ6" s="85">
        <f t="shared" si="10"/>
        <v>55.53</v>
      </c>
      <c r="DK6" s="85">
        <f t="shared" si="10"/>
        <v>56.07</v>
      </c>
      <c r="DL6" s="85">
        <f t="shared" si="10"/>
        <v>56.37</v>
      </c>
      <c r="DM6" s="85">
        <f t="shared" si="10"/>
        <v>48.83</v>
      </c>
      <c r="DN6" s="85">
        <f t="shared" si="10"/>
        <v>49.96</v>
      </c>
      <c r="DO6" s="85">
        <f t="shared" si="10"/>
        <v>50.82</v>
      </c>
      <c r="DP6" s="85">
        <f t="shared" si="10"/>
        <v>51.82</v>
      </c>
      <c r="DQ6" s="85">
        <f t="shared" si="10"/>
        <v>52.53</v>
      </c>
      <c r="DR6" s="79" t="str">
        <f>IF(DR7="","",IF(DR7="-","【-】","【"&amp;SUBSTITUTE(TEXT(DR7,"#,##0.00"),"-","△")&amp;"】"))</f>
        <v>【52.41】</v>
      </c>
      <c r="DS6" s="85">
        <f t="shared" ref="DS6:EB6" si="11">IF(DS7="",NA(),DS7)</f>
        <v>26.98</v>
      </c>
      <c r="DT6" s="85">
        <f t="shared" si="11"/>
        <v>31.04</v>
      </c>
      <c r="DU6" s="85">
        <f t="shared" si="11"/>
        <v>31.77</v>
      </c>
      <c r="DV6" s="85">
        <f t="shared" si="11"/>
        <v>33.229999999999997</v>
      </c>
      <c r="DW6" s="85">
        <f t="shared" si="11"/>
        <v>32.82</v>
      </c>
      <c r="DX6" s="85">
        <f t="shared" si="11"/>
        <v>18.18</v>
      </c>
      <c r="DY6" s="85">
        <f t="shared" si="11"/>
        <v>19.32</v>
      </c>
      <c r="DZ6" s="85">
        <f t="shared" si="11"/>
        <v>21.16</v>
      </c>
      <c r="EA6" s="85">
        <f t="shared" si="11"/>
        <v>22.72</v>
      </c>
      <c r="EB6" s="85">
        <f t="shared" si="11"/>
        <v>24.16</v>
      </c>
      <c r="EC6" s="79" t="str">
        <f>IF(EC7="","",IF(EC7="-","【-】","【"&amp;SUBSTITUTE(TEXT(EC7,"#,##0.00"),"-","△")&amp;"】"))</f>
        <v>【26.78】</v>
      </c>
      <c r="ED6" s="85">
        <f t="shared" ref="ED6:EM6" si="12">IF(ED7="",NA(),ED7)</f>
        <v>0.17</v>
      </c>
      <c r="EE6" s="85">
        <f t="shared" si="12"/>
        <v>0.61</v>
      </c>
      <c r="EF6" s="85">
        <f t="shared" si="12"/>
        <v>0.74</v>
      </c>
      <c r="EG6" s="85">
        <f t="shared" si="12"/>
        <v>0.73</v>
      </c>
      <c r="EH6" s="85">
        <f t="shared" si="12"/>
        <v>0.55000000000000004</v>
      </c>
      <c r="EI6" s="85">
        <f t="shared" si="12"/>
        <v>0.56999999999999995</v>
      </c>
      <c r="EJ6" s="85">
        <f t="shared" si="12"/>
        <v>0.52</v>
      </c>
      <c r="EK6" s="85">
        <f t="shared" si="12"/>
        <v>0.48</v>
      </c>
      <c r="EL6" s="85">
        <f t="shared" si="12"/>
        <v>0.48</v>
      </c>
      <c r="EM6" s="85">
        <f t="shared" si="12"/>
        <v>0.46</v>
      </c>
      <c r="EN6" s="79" t="str">
        <f>IF(EN7="","",IF(EN7="-","【-】","【"&amp;SUBSTITUTE(TEXT(EN7,"#,##0.00"),"-","△")&amp;"】"))</f>
        <v>【0.59】</v>
      </c>
    </row>
    <row r="7" spans="1:144" s="64" customFormat="1">
      <c r="A7" s="65"/>
      <c r="B7" s="71">
        <v>2024</v>
      </c>
      <c r="C7" s="71">
        <v>392049</v>
      </c>
      <c r="D7" s="71">
        <v>46</v>
      </c>
      <c r="E7" s="71">
        <v>1</v>
      </c>
      <c r="F7" s="71">
        <v>0</v>
      </c>
      <c r="G7" s="71">
        <v>1</v>
      </c>
      <c r="H7" s="71" t="s">
        <v>95</v>
      </c>
      <c r="I7" s="71" t="s">
        <v>96</v>
      </c>
      <c r="J7" s="71" t="s">
        <v>97</v>
      </c>
      <c r="K7" s="71" t="s">
        <v>98</v>
      </c>
      <c r="L7" s="71" t="s">
        <v>22</v>
      </c>
      <c r="M7" s="71" t="s">
        <v>4</v>
      </c>
      <c r="N7" s="80" t="s">
        <v>99</v>
      </c>
      <c r="O7" s="80">
        <v>46.38</v>
      </c>
      <c r="P7" s="80">
        <v>88.14</v>
      </c>
      <c r="Q7" s="80">
        <v>1660</v>
      </c>
      <c r="R7" s="80">
        <v>45979</v>
      </c>
      <c r="S7" s="80">
        <v>125.3</v>
      </c>
      <c r="T7" s="80">
        <v>366.95</v>
      </c>
      <c r="U7" s="80">
        <v>40223</v>
      </c>
      <c r="V7" s="80">
        <v>34.950000000000003</v>
      </c>
      <c r="W7" s="80">
        <v>1150.8699999999999</v>
      </c>
      <c r="X7" s="80">
        <v>117.35</v>
      </c>
      <c r="Y7" s="80">
        <v>116.83</v>
      </c>
      <c r="Z7" s="80">
        <v>114.88</v>
      </c>
      <c r="AA7" s="80">
        <v>112.05</v>
      </c>
      <c r="AB7" s="80">
        <v>113.33</v>
      </c>
      <c r="AC7" s="80">
        <v>108.83</v>
      </c>
      <c r="AD7" s="80">
        <v>109.23</v>
      </c>
      <c r="AE7" s="80">
        <v>108.04</v>
      </c>
      <c r="AF7" s="80">
        <v>107.49</v>
      </c>
      <c r="AG7" s="80">
        <v>107.15</v>
      </c>
      <c r="AH7" s="80">
        <v>107.26</v>
      </c>
      <c r="AI7" s="80">
        <v>0</v>
      </c>
      <c r="AJ7" s="80">
        <v>0</v>
      </c>
      <c r="AK7" s="80">
        <v>0</v>
      </c>
      <c r="AL7" s="80">
        <v>0</v>
      </c>
      <c r="AM7" s="80">
        <v>0</v>
      </c>
      <c r="AN7" s="80">
        <v>4.34</v>
      </c>
      <c r="AO7" s="80">
        <v>4.6900000000000004</v>
      </c>
      <c r="AP7" s="80">
        <v>4.72</v>
      </c>
      <c r="AQ7" s="80">
        <v>5.76</v>
      </c>
      <c r="AR7" s="80">
        <v>4.74</v>
      </c>
      <c r="AS7" s="80">
        <v>1.61</v>
      </c>
      <c r="AT7" s="80">
        <v>205.49</v>
      </c>
      <c r="AU7" s="80">
        <v>187.09</v>
      </c>
      <c r="AV7" s="80">
        <v>205.54</v>
      </c>
      <c r="AW7" s="80">
        <v>175.92</v>
      </c>
      <c r="AX7" s="80">
        <v>172.97</v>
      </c>
      <c r="AY7" s="80">
        <v>327.77</v>
      </c>
      <c r="AZ7" s="80">
        <v>338.02</v>
      </c>
      <c r="BA7" s="80">
        <v>345.94</v>
      </c>
      <c r="BB7" s="80">
        <v>329.7</v>
      </c>
      <c r="BC7" s="80">
        <v>319.99</v>
      </c>
      <c r="BD7" s="80">
        <v>239.69</v>
      </c>
      <c r="BE7" s="80">
        <v>711.84</v>
      </c>
      <c r="BF7" s="80">
        <v>710.42</v>
      </c>
      <c r="BG7" s="80">
        <v>717.27</v>
      </c>
      <c r="BH7" s="80">
        <v>715.29</v>
      </c>
      <c r="BI7" s="80">
        <v>718.8</v>
      </c>
      <c r="BJ7" s="80">
        <v>397.1</v>
      </c>
      <c r="BK7" s="80">
        <v>379.91</v>
      </c>
      <c r="BL7" s="80">
        <v>386.61</v>
      </c>
      <c r="BM7" s="80">
        <v>381.56</v>
      </c>
      <c r="BN7" s="80">
        <v>365.55</v>
      </c>
      <c r="BO7" s="80">
        <v>264.86</v>
      </c>
      <c r="BP7" s="80">
        <v>112.85</v>
      </c>
      <c r="BQ7" s="80">
        <v>111.74</v>
      </c>
      <c r="BR7" s="80">
        <v>108.29</v>
      </c>
      <c r="BS7" s="80">
        <v>106.21</v>
      </c>
      <c r="BT7" s="80">
        <v>107.19</v>
      </c>
      <c r="BU7" s="80">
        <v>95.79</v>
      </c>
      <c r="BV7" s="80">
        <v>98.3</v>
      </c>
      <c r="BW7" s="80">
        <v>93.82</v>
      </c>
      <c r="BX7" s="80">
        <v>95.04</v>
      </c>
      <c r="BY7" s="80">
        <v>95.42</v>
      </c>
      <c r="BZ7" s="80">
        <v>97.59</v>
      </c>
      <c r="CA7" s="80">
        <v>98.16</v>
      </c>
      <c r="CB7" s="80">
        <v>99.21</v>
      </c>
      <c r="CC7" s="80">
        <v>102.99</v>
      </c>
      <c r="CD7" s="80">
        <v>105.37</v>
      </c>
      <c r="CE7" s="80">
        <v>104.93</v>
      </c>
      <c r="CF7" s="80">
        <v>171.13</v>
      </c>
      <c r="CG7" s="80">
        <v>173.7</v>
      </c>
      <c r="CH7" s="80">
        <v>178.94</v>
      </c>
      <c r="CI7" s="80">
        <v>180.19</v>
      </c>
      <c r="CJ7" s="80">
        <v>184.25</v>
      </c>
      <c r="CK7" s="80">
        <v>181.66</v>
      </c>
      <c r="CL7" s="80">
        <v>74.58</v>
      </c>
      <c r="CM7" s="80">
        <v>72.11</v>
      </c>
      <c r="CN7" s="80">
        <v>73.06</v>
      </c>
      <c r="CO7" s="80">
        <v>71.790000000000006</v>
      </c>
      <c r="CP7" s="80">
        <v>71.02</v>
      </c>
      <c r="CQ7" s="80">
        <v>60.12</v>
      </c>
      <c r="CR7" s="80">
        <v>60.34</v>
      </c>
      <c r="CS7" s="80">
        <v>59.54</v>
      </c>
      <c r="CT7" s="80">
        <v>59.26</v>
      </c>
      <c r="CU7" s="80">
        <v>60.44</v>
      </c>
      <c r="CV7" s="80">
        <v>60.21</v>
      </c>
      <c r="CW7" s="80">
        <v>75.760000000000005</v>
      </c>
      <c r="CX7" s="80">
        <v>78.099999999999994</v>
      </c>
      <c r="CY7" s="80">
        <v>74.400000000000006</v>
      </c>
      <c r="CZ7" s="80">
        <v>75.28</v>
      </c>
      <c r="DA7" s="80">
        <v>76.900000000000006</v>
      </c>
      <c r="DB7" s="80">
        <v>84.24</v>
      </c>
      <c r="DC7" s="80">
        <v>84.19</v>
      </c>
      <c r="DD7" s="80">
        <v>83.93</v>
      </c>
      <c r="DE7" s="80">
        <v>83.84</v>
      </c>
      <c r="DF7" s="80">
        <v>83.39</v>
      </c>
      <c r="DG7" s="80">
        <v>89.21</v>
      </c>
      <c r="DH7" s="80">
        <v>54.51</v>
      </c>
      <c r="DI7" s="80">
        <v>55.41</v>
      </c>
      <c r="DJ7" s="80">
        <v>55.53</v>
      </c>
      <c r="DK7" s="80">
        <v>56.07</v>
      </c>
      <c r="DL7" s="80">
        <v>56.37</v>
      </c>
      <c r="DM7" s="80">
        <v>48.83</v>
      </c>
      <c r="DN7" s="80">
        <v>49.96</v>
      </c>
      <c r="DO7" s="80">
        <v>50.82</v>
      </c>
      <c r="DP7" s="80">
        <v>51.82</v>
      </c>
      <c r="DQ7" s="80">
        <v>52.53</v>
      </c>
      <c r="DR7" s="80">
        <v>52.41</v>
      </c>
      <c r="DS7" s="80">
        <v>26.98</v>
      </c>
      <c r="DT7" s="80">
        <v>31.04</v>
      </c>
      <c r="DU7" s="80">
        <v>31.77</v>
      </c>
      <c r="DV7" s="80">
        <v>33.229999999999997</v>
      </c>
      <c r="DW7" s="80">
        <v>32.82</v>
      </c>
      <c r="DX7" s="80">
        <v>18.18</v>
      </c>
      <c r="DY7" s="80">
        <v>19.32</v>
      </c>
      <c r="DZ7" s="80">
        <v>21.16</v>
      </c>
      <c r="EA7" s="80">
        <v>22.72</v>
      </c>
      <c r="EB7" s="80">
        <v>24.16</v>
      </c>
      <c r="EC7" s="80">
        <v>26.78</v>
      </c>
      <c r="ED7" s="80">
        <v>0.17</v>
      </c>
      <c r="EE7" s="80">
        <v>0.61</v>
      </c>
      <c r="EF7" s="80">
        <v>0.74</v>
      </c>
      <c r="EG7" s="80">
        <v>0.73</v>
      </c>
      <c r="EH7" s="80">
        <v>0.55000000000000004</v>
      </c>
      <c r="EI7" s="80">
        <v>0.56999999999999995</v>
      </c>
      <c r="EJ7" s="80">
        <v>0.52</v>
      </c>
      <c r="EK7" s="80">
        <v>0.48</v>
      </c>
      <c r="EL7" s="80">
        <v>0.48</v>
      </c>
      <c r="EM7" s="80">
        <v>0.46</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55</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2026-02-26T01:25:37Z</cp:lastPrinted>
  <dcterms:created xsi:type="dcterms:W3CDTF">2025-12-12T09:22:41Z</dcterms:created>
  <dcterms:modified xsi:type="dcterms:W3CDTF">2026-03-06T02:09:11Z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2026-03-06T02:09:11Z</vt:filetime>
  </property>
</Properties>
</file>