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RWpRo45RM31okIC4Ih4JawaMXFmRVCqrctHh5TrkR7cprGnQFA1WeTCWfs0vDrf27mubbt26DwspPpAmkJ6btQ==" workbookSaltValue="QCPfYu+8WdeYl49Zi7ll6A==" workbookSpinCount="100000"/>
  <bookViews>
    <workbookView xWindow="0" yWindow="0" windowWidth="28800" windowHeight="12015"/>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<sst xmlns="http://schemas.openxmlformats.org/spreadsheetml/2006/main" xmlns:r="http://schemas.openxmlformats.org/officeDocument/2006/relationships" count="111" uniqueCount="111">
  <si>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</si>
  <si>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</si>
  <si>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</si>
  <si>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</si>
  <si>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</si>
  <si>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</si>
  <si>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</si>
  <si>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</si>
  <si>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</si>
  <si>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</si>
  <si>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</si>
  <si>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</si>
  <si>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</si>
  <si>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</si>
  <si>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</si>
  <si>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</si>
  <si>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</si>
  <si>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</si>
  <si>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</si>
  <si>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</si>
  <si>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</si>
  <si>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</si>
  <si>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</si>
  <si>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t>高知県　土佐市</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</si>
  <si>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</si>
  <si>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</si>
  <si>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</si>
  <si>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</si>
  <si>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</si>
  <si>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</si>
  <si>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</si>
  <si>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</si>
  <si>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</si>
  <si>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</si>
  <si>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</si>
  <si>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</si>
  <si>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</si>
  <si>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</si>
  <si>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</si>
  <si>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</si>
  <si>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</si>
  <si>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</si>
  <si>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</si>
  <si>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</si>
  <si>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</si>
  <si>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</si>
  <si>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</si>
  <si>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</si>
  <si>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</si>
  <si>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</si>
  <si>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</si>
  <si>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</si>
  <si>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</si>
  <si>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</si>
  <si>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</si>
  <si>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</si>
  <si>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</si>
  <si>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</si>
  <si>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</si>
  <si>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</si>
  <si>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</si>
  <si>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</si>
  <si>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</si>
  <si>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</si>
  <si>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</si>
  <si>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</si>
  <si>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</si>
  <si>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</si>
  <si>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 xml:space="preserve"> 本事業は、令和5年度まで安定した収支を維持しており、経営の健全性は一定程度確保されてきた。令和6年度の収支悪化は隔月検針移行に伴う一時的な要因であり、構造的な問題ではない。
 しかし、給水人口の減少や節水機器の普及による収益減、物価上昇による費用増など、中長期的な経営環境は厳しさを増している。また、耐震化事業に伴う企業債残高の増加、老朽管の急増といった課題も顕在化している。
 今後は、施設の適正規模化、投資の重点化、財源確保などを通じ、持続可能な経営基盤の構築が求められる。</t>
  </si>
  <si>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</si>
  <si>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</si>
  <si>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</si>
  <si>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</si>
  <si>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</si>
  <si>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</si>
  <si>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</si>
  <si>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</si>
  <si>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</si>
  <si>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</si>
  <si>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</si>
  <si>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</si>
  <si>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</si>
  <si>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</si>
  <si>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</si>
  <si>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</si>
  <si>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</si>
  <si>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</si>
  <si>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</si>
  <si>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</si>
  <si>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</si>
  <si>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</si>
  <si>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</si>
  <si>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</si>
  <si>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</si>
  <si>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</si>
  <si>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</si>
  <si>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</si>
  <si>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</si>
  <si>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</si>
  <si>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</si>
  <si>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</si>
  <si>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</si>
  <si>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</si>
  <si>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</si>
  <si>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</si>
  <si>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</si>
  <si>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</si>
  <si>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</si>
  <si>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</si>
  <si>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過去5年間のうち、R02年度～R05年度においては一貫して経常収支比率、料金回収率は100％以上、累積欠損金比率は0％であったが、R06年度においては、隔月検針への移行年度であったため料金請求月を従来より1月遅らせたことから、給水収益が減少し、経常収支比率、料金回収率ともに100％を割り込んだ、隔月検針への移行に伴う減収は、令和６年度に限ったものであり、経営の健全性は一定保たれているが、給水人口の減少や節水家電の普及により給水収益が減少傾向にあること、物価上昇に伴い維持管理費が増加傾向にあることなどから、今後も健全経営を続けていくためには、更なる経営改善を図っていく必要がある。
　企業債残高対給水収益比率は近年の管路等耐震化事業実施により986.53%と類似団体平均値の2倍以上高くなっており、投資規模及び料金水準を適正に保つことが必要である。
　有収率は類似団体平均値を上回っており、給水原価は類似団体平均値を下回っている。施設利用率が類似団体平均値を下回っており、今後の給水人口の減少を踏まえ施設のダウンサイジング等の検討を行うことが必要である。</t>
  </si>
  <si>
    <t xml:space="preserve"> 有形固定資産の減価償却率は、令和2年度以降に管路等の耐震化事業が増加したことにより低下傾向にある。その結果、管路更新率は大幅に上昇している。
 一方、管路経年化率については、総延長のうち30％超の管路が耐用年数40年を令和4年度および令和5年度に迎えたことから、急激に上昇している。
 今後は、財源確保や経営状況への影響を踏まえつつ、耐震化と老朽化対策を計画的に進める必要がある。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</si>
</sst>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0.79</c:v>
                </c:pt>
                <c:pt idx="1">
                  <c:v>1.45</c:v>
                </c:pt>
                <c:pt idx="2">
                  <c:v>1.07</c:v>
                </c:pt>
                <c:pt idx="3">
                  <c:v>1.07</c:v>
                </c:pt>
                <c:pt idx="4">
                  <c:v>1.6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115.24</c:v>
                </c:pt>
                <c:pt idx="1">
                  <c:v>114.62</c:v>
                </c:pt>
                <c:pt idx="2">
                  <c:v>111.07</c:v>
                </c:pt>
                <c:pt idx="3">
                  <c:v>107.17</c:v>
                </c:pt>
                <c:pt idx="4">
                  <c:v>99.67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103.74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47.5</c:v>
                </c:pt>
                <c:pt idx="1">
                  <c:v>46.71</c:v>
                </c:pt>
                <c:pt idx="2">
                  <c:v>45.69</c:v>
                </c:pt>
                <c:pt idx="3">
                  <c:v>45.44</c:v>
                </c:pt>
                <c:pt idx="4">
                  <c:v>43.95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53.48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23.1</c:v>
                </c:pt>
                <c:pt idx="1">
                  <c:v>23.44</c:v>
                </c:pt>
                <c:pt idx="2">
                  <c:v>40.07</c:v>
                </c:pt>
                <c:pt idx="3">
                  <c:v>54.17</c:v>
                </c:pt>
                <c:pt idx="4">
                  <c:v>54.15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24.31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11.55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558.88</c:v>
                </c:pt>
                <c:pt idx="1">
                  <c:v>622.39</c:v>
                </c:pt>
                <c:pt idx="2">
                  <c:v>521.11</c:v>
                </c:pt>
                <c:pt idx="3">
                  <c:v>738.25</c:v>
                </c:pt>
                <c:pt idx="4">
                  <c:v>326.25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738.39</c:v>
                </c:pt>
                <c:pt idx="1">
                  <c:v>789.95</c:v>
                </c:pt>
                <c:pt idx="2">
                  <c:v>840.98</c:v>
                </c:pt>
                <c:pt idx="3">
                  <c:v>868.42</c:v>
                </c:pt>
                <c:pt idx="4">
                  <c:v>986.53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391.13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115.91</c:v>
                </c:pt>
                <c:pt idx="1">
                  <c:v>115.12</c:v>
                </c:pt>
                <c:pt idx="2">
                  <c:v>111.06</c:v>
                </c:pt>
                <c:pt idx="3">
                  <c:v>106.76</c:v>
                </c:pt>
                <c:pt idx="4">
                  <c:v>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92.16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109.1</c:v>
                </c:pt>
                <c:pt idx="1">
                  <c:v>110.13</c:v>
                </c:pt>
                <c:pt idx="2">
                  <c:v>114.25</c:v>
                </c:pt>
                <c:pt idx="3">
                  <c:v>119.24</c:v>
                </c:pt>
                <c:pt idx="4">
                  <c:v>129.43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196.75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50.17</c:v>
                </c:pt>
                <c:pt idx="1">
                  <c:v>49.26</c:v>
                </c:pt>
                <c:pt idx="2">
                  <c:v>49.15</c:v>
                </c:pt>
                <c:pt idx="3">
                  <c:v>47.26</c:v>
                </c:pt>
                <c:pt idx="4">
                  <c:v>47.3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54.99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83.18</c:v>
                </c:pt>
                <c:pt idx="1">
                  <c:v>83.52</c:v>
                </c:pt>
                <c:pt idx="2">
                  <c:v>83.64</c:v>
                </c:pt>
                <c:pt idx="3">
                  <c:v>85.5</c:v>
                </c:pt>
                <c:pt idx="4">
                  <c:v>80.09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79.34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土佐市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25646</v>
      </c>
      <c r="AM8" s="29"/>
      <c r="AN8" s="29"/>
      <c r="AO8" s="29"/>
      <c r="AP8" s="29"/>
      <c r="AQ8" s="29"/>
      <c r="AR8" s="29"/>
      <c r="AS8" s="29"/>
      <c r="AT8" s="7">
        <f>データ!$S$6</f>
        <v>91.5</v>
      </c>
      <c r="AU8" s="15"/>
      <c r="AV8" s="15"/>
      <c r="AW8" s="15"/>
      <c r="AX8" s="15"/>
      <c r="AY8" s="15"/>
      <c r="AZ8" s="15"/>
      <c r="BA8" s="15"/>
      <c r="BB8" s="27">
        <f>データ!$T$6</f>
        <v>280.27999999999997</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25</v>
      </c>
      <c r="J9" s="13"/>
      <c r="K9" s="13"/>
      <c r="L9" s="13"/>
      <c r="M9" s="13"/>
      <c r="N9" s="13"/>
      <c r="O9" s="22"/>
      <c r="P9" s="25" t="s">
        <v>26</v>
      </c>
      <c r="Q9" s="25"/>
      <c r="R9" s="25"/>
      <c r="S9" s="25"/>
      <c r="T9" s="25"/>
      <c r="U9" s="25"/>
      <c r="V9" s="25"/>
      <c r="W9" s="25" t="s">
        <v>24</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33</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52.56</v>
      </c>
      <c r="J10" s="15"/>
      <c r="K10" s="15"/>
      <c r="L10" s="15"/>
      <c r="M10" s="15"/>
      <c r="N10" s="15"/>
      <c r="O10" s="24"/>
      <c r="P10" s="27">
        <f>データ!$P$6</f>
        <v>97.4</v>
      </c>
      <c r="Q10" s="27"/>
      <c r="R10" s="27"/>
      <c r="S10" s="27"/>
      <c r="T10" s="27"/>
      <c r="U10" s="27"/>
      <c r="V10" s="27"/>
      <c r="W10" s="29">
        <f>データ!$Q$6</f>
        <v>2373</v>
      </c>
      <c r="X10" s="29"/>
      <c r="Y10" s="29"/>
      <c r="Z10" s="29"/>
      <c r="AA10" s="29"/>
      <c r="AB10" s="29"/>
      <c r="AC10" s="29"/>
      <c r="AD10" s="2"/>
      <c r="AE10" s="2"/>
      <c r="AF10" s="2"/>
      <c r="AG10" s="2"/>
      <c r="AH10" s="2"/>
      <c r="AI10" s="2"/>
      <c r="AJ10" s="2"/>
      <c r="AK10" s="2"/>
      <c r="AL10" s="29">
        <f>データ!$U$6</f>
        <v>24839</v>
      </c>
      <c r="AM10" s="29"/>
      <c r="AN10" s="29"/>
      <c r="AO10" s="29"/>
      <c r="AP10" s="29"/>
      <c r="AQ10" s="29"/>
      <c r="AR10" s="29"/>
      <c r="AS10" s="29"/>
      <c r="AT10" s="7">
        <f>データ!$V$6</f>
        <v>25.6</v>
      </c>
      <c r="AU10" s="15"/>
      <c r="AV10" s="15"/>
      <c r="AW10" s="15"/>
      <c r="AX10" s="15"/>
      <c r="AY10" s="15"/>
      <c r="AZ10" s="15"/>
      <c r="BA10" s="15"/>
      <c r="BB10" s="27">
        <f>データ!$W$6</f>
        <v>970.27</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68</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14</v>
      </c>
      <c r="J84" s="12" t="s">
        <v>30</v>
      </c>
      <c r="K84" s="12" t="s">
        <v>52</v>
      </c>
      <c r="L84" s="12" t="s">
        <v>53</v>
      </c>
      <c r="M84" s="12" t="s">
        <v>35</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ppVDFnr7+Pw94j0m2f4lLiQXSvb27iDB5BCWNCDcrGfuu7CSdcC1ccIQrCrWgGzbXi56NGg86ejIUzfX+Q8QGw==" saltValue="oq7nczE2IdNf3PmjnKyBf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39</v>
      </c>
      <c r="E3" s="67" t="s">
        <v>8</v>
      </c>
      <c r="F3" s="67" t="s">
        <v>7</v>
      </c>
      <c r="G3" s="67" t="s">
        <v>27</v>
      </c>
      <c r="H3" s="74" t="s">
        <v>32</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69</v>
      </c>
      <c r="EE4" s="84"/>
      <c r="EF4" s="84"/>
      <c r="EG4" s="84"/>
      <c r="EH4" s="84"/>
      <c r="EI4" s="84"/>
      <c r="EJ4" s="84"/>
      <c r="EK4" s="84"/>
      <c r="EL4" s="84"/>
      <c r="EM4" s="84"/>
      <c r="EN4" s="84"/>
    </row>
    <row r="5" spans="1:144">
      <c r="A5" s="65" t="s">
        <v>28</v>
      </c>
      <c r="B5" s="69"/>
      <c r="C5" s="69"/>
      <c r="D5" s="69"/>
      <c r="E5" s="69"/>
      <c r="F5" s="69"/>
      <c r="G5" s="69"/>
      <c r="H5" s="76" t="s">
        <v>60</v>
      </c>
      <c r="I5" s="76" t="s">
        <v>70</v>
      </c>
      <c r="J5" s="76" t="s">
        <v>71</v>
      </c>
      <c r="K5" s="76" t="s">
        <v>72</v>
      </c>
      <c r="L5" s="76" t="s">
        <v>73</v>
      </c>
      <c r="M5" s="76" t="s">
        <v>6</v>
      </c>
      <c r="N5" s="76" t="s">
        <v>74</v>
      </c>
      <c r="O5" s="76" t="s">
        <v>75</v>
      </c>
      <c r="P5" s="76" t="s">
        <v>76</v>
      </c>
      <c r="Q5" s="76" t="s">
        <v>77</v>
      </c>
      <c r="R5" s="76" t="s">
        <v>78</v>
      </c>
      <c r="S5" s="76" t="s">
        <v>79</v>
      </c>
      <c r="T5" s="76" t="s">
        <v>65</v>
      </c>
      <c r="U5" s="76" t="s">
        <v>80</v>
      </c>
      <c r="V5" s="76" t="s">
        <v>81</v>
      </c>
      <c r="W5" s="76" t="s">
        <v>82</v>
      </c>
      <c r="X5" s="76" t="s">
        <v>83</v>
      </c>
      <c r="Y5" s="76" t="s">
        <v>84</v>
      </c>
      <c r="Z5" s="76" t="s">
        <v>85</v>
      </c>
      <c r="AA5" s="76" t="s">
        <v>86</v>
      </c>
      <c r="AB5" s="76" t="s">
        <v>87</v>
      </c>
      <c r="AC5" s="76" t="s">
        <v>88</v>
      </c>
      <c r="AD5" s="76" t="s">
        <v>90</v>
      </c>
      <c r="AE5" s="76" t="s">
        <v>91</v>
      </c>
      <c r="AF5" s="76" t="s">
        <v>92</v>
      </c>
      <c r="AG5" s="76" t="s">
        <v>93</v>
      </c>
      <c r="AH5" s="76" t="s">
        <v>46</v>
      </c>
      <c r="AI5" s="76" t="s">
        <v>83</v>
      </c>
      <c r="AJ5" s="76" t="s">
        <v>84</v>
      </c>
      <c r="AK5" s="76" t="s">
        <v>85</v>
      </c>
      <c r="AL5" s="76" t="s">
        <v>86</v>
      </c>
      <c r="AM5" s="76" t="s">
        <v>87</v>
      </c>
      <c r="AN5" s="76" t="s">
        <v>88</v>
      </c>
      <c r="AO5" s="76" t="s">
        <v>90</v>
      </c>
      <c r="AP5" s="76" t="s">
        <v>91</v>
      </c>
      <c r="AQ5" s="76" t="s">
        <v>92</v>
      </c>
      <c r="AR5" s="76" t="s">
        <v>93</v>
      </c>
      <c r="AS5" s="76" t="s">
        <v>89</v>
      </c>
      <c r="AT5" s="76" t="s">
        <v>83</v>
      </c>
      <c r="AU5" s="76" t="s">
        <v>84</v>
      </c>
      <c r="AV5" s="76" t="s">
        <v>85</v>
      </c>
      <c r="AW5" s="76" t="s">
        <v>86</v>
      </c>
      <c r="AX5" s="76" t="s">
        <v>87</v>
      </c>
      <c r="AY5" s="76" t="s">
        <v>88</v>
      </c>
      <c r="AZ5" s="76" t="s">
        <v>90</v>
      </c>
      <c r="BA5" s="76" t="s">
        <v>91</v>
      </c>
      <c r="BB5" s="76" t="s">
        <v>92</v>
      </c>
      <c r="BC5" s="76" t="s">
        <v>93</v>
      </c>
      <c r="BD5" s="76" t="s">
        <v>89</v>
      </c>
      <c r="BE5" s="76" t="s">
        <v>83</v>
      </c>
      <c r="BF5" s="76" t="s">
        <v>84</v>
      </c>
      <c r="BG5" s="76" t="s">
        <v>85</v>
      </c>
      <c r="BH5" s="76" t="s">
        <v>86</v>
      </c>
      <c r="BI5" s="76" t="s">
        <v>87</v>
      </c>
      <c r="BJ5" s="76" t="s">
        <v>88</v>
      </c>
      <c r="BK5" s="76" t="s">
        <v>90</v>
      </c>
      <c r="BL5" s="76" t="s">
        <v>91</v>
      </c>
      <c r="BM5" s="76" t="s">
        <v>92</v>
      </c>
      <c r="BN5" s="76" t="s">
        <v>93</v>
      </c>
      <c r="BO5" s="76" t="s">
        <v>89</v>
      </c>
      <c r="BP5" s="76" t="s">
        <v>83</v>
      </c>
      <c r="BQ5" s="76" t="s">
        <v>84</v>
      </c>
      <c r="BR5" s="76" t="s">
        <v>85</v>
      </c>
      <c r="BS5" s="76" t="s">
        <v>86</v>
      </c>
      <c r="BT5" s="76" t="s">
        <v>87</v>
      </c>
      <c r="BU5" s="76" t="s">
        <v>88</v>
      </c>
      <c r="BV5" s="76" t="s">
        <v>90</v>
      </c>
      <c r="BW5" s="76" t="s">
        <v>91</v>
      </c>
      <c r="BX5" s="76" t="s">
        <v>92</v>
      </c>
      <c r="BY5" s="76" t="s">
        <v>93</v>
      </c>
      <c r="BZ5" s="76" t="s">
        <v>89</v>
      </c>
      <c r="CA5" s="76" t="s">
        <v>83</v>
      </c>
      <c r="CB5" s="76" t="s">
        <v>84</v>
      </c>
      <c r="CC5" s="76" t="s">
        <v>85</v>
      </c>
      <c r="CD5" s="76" t="s">
        <v>86</v>
      </c>
      <c r="CE5" s="76" t="s">
        <v>87</v>
      </c>
      <c r="CF5" s="76" t="s">
        <v>88</v>
      </c>
      <c r="CG5" s="76" t="s">
        <v>90</v>
      </c>
      <c r="CH5" s="76" t="s">
        <v>91</v>
      </c>
      <c r="CI5" s="76" t="s">
        <v>92</v>
      </c>
      <c r="CJ5" s="76" t="s">
        <v>93</v>
      </c>
      <c r="CK5" s="76" t="s">
        <v>89</v>
      </c>
      <c r="CL5" s="76" t="s">
        <v>83</v>
      </c>
      <c r="CM5" s="76" t="s">
        <v>84</v>
      </c>
      <c r="CN5" s="76" t="s">
        <v>85</v>
      </c>
      <c r="CO5" s="76" t="s">
        <v>86</v>
      </c>
      <c r="CP5" s="76" t="s">
        <v>87</v>
      </c>
      <c r="CQ5" s="76" t="s">
        <v>88</v>
      </c>
      <c r="CR5" s="76" t="s">
        <v>90</v>
      </c>
      <c r="CS5" s="76" t="s">
        <v>91</v>
      </c>
      <c r="CT5" s="76" t="s">
        <v>92</v>
      </c>
      <c r="CU5" s="76" t="s">
        <v>93</v>
      </c>
      <c r="CV5" s="76" t="s">
        <v>89</v>
      </c>
      <c r="CW5" s="76" t="s">
        <v>83</v>
      </c>
      <c r="CX5" s="76" t="s">
        <v>84</v>
      </c>
      <c r="CY5" s="76" t="s">
        <v>85</v>
      </c>
      <c r="CZ5" s="76" t="s">
        <v>86</v>
      </c>
      <c r="DA5" s="76" t="s">
        <v>87</v>
      </c>
      <c r="DB5" s="76" t="s">
        <v>88</v>
      </c>
      <c r="DC5" s="76" t="s">
        <v>90</v>
      </c>
      <c r="DD5" s="76" t="s">
        <v>91</v>
      </c>
      <c r="DE5" s="76" t="s">
        <v>92</v>
      </c>
      <c r="DF5" s="76" t="s">
        <v>93</v>
      </c>
      <c r="DG5" s="76" t="s">
        <v>89</v>
      </c>
      <c r="DH5" s="76" t="s">
        <v>83</v>
      </c>
      <c r="DI5" s="76" t="s">
        <v>84</v>
      </c>
      <c r="DJ5" s="76" t="s">
        <v>85</v>
      </c>
      <c r="DK5" s="76" t="s">
        <v>86</v>
      </c>
      <c r="DL5" s="76" t="s">
        <v>87</v>
      </c>
      <c r="DM5" s="76" t="s">
        <v>88</v>
      </c>
      <c r="DN5" s="76" t="s">
        <v>90</v>
      </c>
      <c r="DO5" s="76" t="s">
        <v>91</v>
      </c>
      <c r="DP5" s="76" t="s">
        <v>92</v>
      </c>
      <c r="DQ5" s="76" t="s">
        <v>93</v>
      </c>
      <c r="DR5" s="76" t="s">
        <v>89</v>
      </c>
      <c r="DS5" s="76" t="s">
        <v>83</v>
      </c>
      <c r="DT5" s="76" t="s">
        <v>84</v>
      </c>
      <c r="DU5" s="76" t="s">
        <v>85</v>
      </c>
      <c r="DV5" s="76" t="s">
        <v>86</v>
      </c>
      <c r="DW5" s="76" t="s">
        <v>87</v>
      </c>
      <c r="DX5" s="76" t="s">
        <v>88</v>
      </c>
      <c r="DY5" s="76" t="s">
        <v>90</v>
      </c>
      <c r="DZ5" s="76" t="s">
        <v>91</v>
      </c>
      <c r="EA5" s="76" t="s">
        <v>92</v>
      </c>
      <c r="EB5" s="76" t="s">
        <v>93</v>
      </c>
      <c r="EC5" s="76" t="s">
        <v>89</v>
      </c>
      <c r="ED5" s="76" t="s">
        <v>83</v>
      </c>
      <c r="EE5" s="76" t="s">
        <v>84</v>
      </c>
      <c r="EF5" s="76" t="s">
        <v>85</v>
      </c>
      <c r="EG5" s="76" t="s">
        <v>86</v>
      </c>
      <c r="EH5" s="76" t="s">
        <v>87</v>
      </c>
      <c r="EI5" s="76" t="s">
        <v>88</v>
      </c>
      <c r="EJ5" s="76" t="s">
        <v>90</v>
      </c>
      <c r="EK5" s="76" t="s">
        <v>91</v>
      </c>
      <c r="EL5" s="76" t="s">
        <v>92</v>
      </c>
      <c r="EM5" s="76" t="s">
        <v>93</v>
      </c>
      <c r="EN5" s="76" t="s">
        <v>89</v>
      </c>
    </row>
    <row r="6" spans="1:144" s="64" customFormat="1">
      <c r="A6" s="65" t="s">
        <v>94</v>
      </c>
      <c r="B6" s="70">
        <f t="shared" ref="B6:W6" si="1">B7</f>
        <v>2024</v>
      </c>
      <c r="C6" s="70">
        <f t="shared" si="1"/>
        <v>392057</v>
      </c>
      <c r="D6" s="70">
        <f t="shared" si="1"/>
        <v>46</v>
      </c>
      <c r="E6" s="70">
        <f t="shared" si="1"/>
        <v>1</v>
      </c>
      <c r="F6" s="70">
        <f t="shared" si="1"/>
        <v>0</v>
      </c>
      <c r="G6" s="70">
        <f t="shared" si="1"/>
        <v>1</v>
      </c>
      <c r="H6" s="70" t="str">
        <f t="shared" si="1"/>
        <v>高知県　土佐市</v>
      </c>
      <c r="I6" s="70" t="str">
        <f t="shared" si="1"/>
        <v>法適用</v>
      </c>
      <c r="J6" s="70" t="str">
        <f t="shared" si="1"/>
        <v>水道事業</v>
      </c>
      <c r="K6" s="70" t="str">
        <f t="shared" si="1"/>
        <v>末端給水事業</v>
      </c>
      <c r="L6" s="70" t="str">
        <f t="shared" si="1"/>
        <v>A6</v>
      </c>
      <c r="M6" s="70" t="str">
        <f t="shared" si="1"/>
        <v>非設置</v>
      </c>
      <c r="N6" s="79" t="str">
        <f t="shared" si="1"/>
        <v>-</v>
      </c>
      <c r="O6" s="79">
        <f t="shared" si="1"/>
        <v>52.56</v>
      </c>
      <c r="P6" s="79">
        <f t="shared" si="1"/>
        <v>97.4</v>
      </c>
      <c r="Q6" s="79">
        <f t="shared" si="1"/>
        <v>2373</v>
      </c>
      <c r="R6" s="79">
        <f t="shared" si="1"/>
        <v>25646</v>
      </c>
      <c r="S6" s="79">
        <f t="shared" si="1"/>
        <v>91.5</v>
      </c>
      <c r="T6" s="79">
        <f t="shared" si="1"/>
        <v>280.27999999999997</v>
      </c>
      <c r="U6" s="79">
        <f t="shared" si="1"/>
        <v>24839</v>
      </c>
      <c r="V6" s="79">
        <f t="shared" si="1"/>
        <v>25.6</v>
      </c>
      <c r="W6" s="79">
        <f t="shared" si="1"/>
        <v>970.27</v>
      </c>
      <c r="X6" s="85">
        <f t="shared" ref="X6:AG6" si="2">IF(X7="",NA(),X7)</f>
        <v>115.24</v>
      </c>
      <c r="Y6" s="85">
        <f t="shared" si="2"/>
        <v>114.62</v>
      </c>
      <c r="Z6" s="85">
        <f t="shared" si="2"/>
        <v>111.07</v>
      </c>
      <c r="AA6" s="85">
        <f t="shared" si="2"/>
        <v>107.17</v>
      </c>
      <c r="AB6" s="85">
        <f t="shared" si="2"/>
        <v>99.67</v>
      </c>
      <c r="AC6" s="85">
        <f t="shared" si="2"/>
        <v>108.35</v>
      </c>
      <c r="AD6" s="85">
        <f t="shared" si="2"/>
        <v>108.84</v>
      </c>
      <c r="AE6" s="85">
        <f t="shared" si="2"/>
        <v>105.92</v>
      </c>
      <c r="AF6" s="85">
        <f t="shared" si="2"/>
        <v>106.01</v>
      </c>
      <c r="AG6" s="85">
        <f t="shared" si="2"/>
        <v>103.74</v>
      </c>
      <c r="AH6" s="79" t="str">
        <f>IF(AH7="","",IF(AH7="-","【-】","【"&amp;SUBSTITUTE(TEXT(AH7,"#,##0.00"),"-","△")&amp;"】"))</f>
        <v>【107.26】</v>
      </c>
      <c r="AI6" s="79">
        <f t="shared" ref="AI6:AR6" si="3">IF(AI7="",NA(),AI7)</f>
        <v>0</v>
      </c>
      <c r="AJ6" s="79">
        <f t="shared" si="3"/>
        <v>0</v>
      </c>
      <c r="AK6" s="79">
        <f t="shared" si="3"/>
        <v>0</v>
      </c>
      <c r="AL6" s="79">
        <f t="shared" si="3"/>
        <v>0</v>
      </c>
      <c r="AM6" s="79">
        <f t="shared" si="3"/>
        <v>0</v>
      </c>
      <c r="AN6" s="85">
        <f t="shared" si="3"/>
        <v>3.98</v>
      </c>
      <c r="AO6" s="85">
        <f t="shared" si="3"/>
        <v>6.02</v>
      </c>
      <c r="AP6" s="85">
        <f t="shared" si="3"/>
        <v>7.78</v>
      </c>
      <c r="AQ6" s="85">
        <f t="shared" si="3"/>
        <v>9.59</v>
      </c>
      <c r="AR6" s="85">
        <f t="shared" si="3"/>
        <v>11.55</v>
      </c>
      <c r="AS6" s="79" t="str">
        <f>IF(AS7="","",IF(AS7="-","【-】","【"&amp;SUBSTITUTE(TEXT(AS7,"#,##0.00"),"-","△")&amp;"】"))</f>
        <v>【1.61】</v>
      </c>
      <c r="AT6" s="85">
        <f t="shared" ref="AT6:BC6" si="4">IF(AT7="",NA(),AT7)</f>
        <v>558.88</v>
      </c>
      <c r="AU6" s="85">
        <f t="shared" si="4"/>
        <v>622.39</v>
      </c>
      <c r="AV6" s="85">
        <f t="shared" si="4"/>
        <v>521.11</v>
      </c>
      <c r="AW6" s="85">
        <f t="shared" si="4"/>
        <v>738.25</v>
      </c>
      <c r="AX6" s="85">
        <f t="shared" si="4"/>
        <v>326.25</v>
      </c>
      <c r="AY6" s="85">
        <f t="shared" si="4"/>
        <v>367.55</v>
      </c>
      <c r="AZ6" s="85">
        <f t="shared" si="4"/>
        <v>378.56</v>
      </c>
      <c r="BA6" s="85">
        <f t="shared" si="4"/>
        <v>364.46</v>
      </c>
      <c r="BB6" s="85">
        <f t="shared" si="4"/>
        <v>338.89</v>
      </c>
      <c r="BC6" s="85">
        <f t="shared" si="4"/>
        <v>352.34</v>
      </c>
      <c r="BD6" s="79" t="str">
        <f>IF(BD7="","",IF(BD7="-","【-】","【"&amp;SUBSTITUTE(TEXT(BD7,"#,##0.00"),"-","△")&amp;"】"))</f>
        <v>【239.69】</v>
      </c>
      <c r="BE6" s="85">
        <f t="shared" ref="BE6:BN6" si="5">IF(BE7="",NA(),BE7)</f>
        <v>738.39</v>
      </c>
      <c r="BF6" s="85">
        <f t="shared" si="5"/>
        <v>789.95</v>
      </c>
      <c r="BG6" s="85">
        <f t="shared" si="5"/>
        <v>840.98</v>
      </c>
      <c r="BH6" s="85">
        <f t="shared" si="5"/>
        <v>868.42</v>
      </c>
      <c r="BI6" s="85">
        <f t="shared" si="5"/>
        <v>986.53</v>
      </c>
      <c r="BJ6" s="85">
        <f t="shared" si="5"/>
        <v>418.68</v>
      </c>
      <c r="BK6" s="85">
        <f t="shared" si="5"/>
        <v>395.68</v>
      </c>
      <c r="BL6" s="85">
        <f t="shared" si="5"/>
        <v>403.72</v>
      </c>
      <c r="BM6" s="85">
        <f t="shared" si="5"/>
        <v>400.21</v>
      </c>
      <c r="BN6" s="85">
        <f t="shared" si="5"/>
        <v>391.13</v>
      </c>
      <c r="BO6" s="79" t="str">
        <f>IF(BO7="","",IF(BO7="-","【-】","【"&amp;SUBSTITUTE(TEXT(BO7,"#,##0.00"),"-","△")&amp;"】"))</f>
        <v>【264.86】</v>
      </c>
      <c r="BP6" s="85">
        <f t="shared" ref="BP6:BY6" si="6">IF(BP7="",NA(),BP7)</f>
        <v>115.91</v>
      </c>
      <c r="BQ6" s="85">
        <f t="shared" si="6"/>
        <v>115.12</v>
      </c>
      <c r="BR6" s="85">
        <f t="shared" si="6"/>
        <v>111.06</v>
      </c>
      <c r="BS6" s="85">
        <f t="shared" si="6"/>
        <v>106.76</v>
      </c>
      <c r="BT6" s="85">
        <f t="shared" si="6"/>
        <v>98</v>
      </c>
      <c r="BU6" s="85">
        <f t="shared" si="6"/>
        <v>94.78</v>
      </c>
      <c r="BV6" s="85">
        <f t="shared" si="6"/>
        <v>97.59</v>
      </c>
      <c r="BW6" s="85">
        <f t="shared" si="6"/>
        <v>92.17</v>
      </c>
      <c r="BX6" s="85">
        <f t="shared" si="6"/>
        <v>92.83</v>
      </c>
      <c r="BY6" s="85">
        <f t="shared" si="6"/>
        <v>92.16</v>
      </c>
      <c r="BZ6" s="79" t="str">
        <f>IF(BZ7="","",IF(BZ7="-","【-】","【"&amp;SUBSTITUTE(TEXT(BZ7,"#,##0.00"),"-","△")&amp;"】"))</f>
        <v>【97.59】</v>
      </c>
      <c r="CA6" s="85">
        <f t="shared" ref="CA6:CJ6" si="7">IF(CA7="",NA(),CA7)</f>
        <v>109.1</v>
      </c>
      <c r="CB6" s="85">
        <f t="shared" si="7"/>
        <v>110.13</v>
      </c>
      <c r="CC6" s="85">
        <f t="shared" si="7"/>
        <v>114.25</v>
      </c>
      <c r="CD6" s="85">
        <f t="shared" si="7"/>
        <v>119.24</v>
      </c>
      <c r="CE6" s="85">
        <f t="shared" si="7"/>
        <v>129.43</v>
      </c>
      <c r="CF6" s="85">
        <f t="shared" si="7"/>
        <v>181.3</v>
      </c>
      <c r="CG6" s="85">
        <f t="shared" si="7"/>
        <v>181.71</v>
      </c>
      <c r="CH6" s="85">
        <f t="shared" si="7"/>
        <v>188.51</v>
      </c>
      <c r="CI6" s="85">
        <f t="shared" si="7"/>
        <v>189.43</v>
      </c>
      <c r="CJ6" s="85">
        <f t="shared" si="7"/>
        <v>196.75</v>
      </c>
      <c r="CK6" s="79" t="str">
        <f>IF(CK7="","",IF(CK7="-","【-】","【"&amp;SUBSTITUTE(TEXT(CK7,"#,##0.00"),"-","△")&amp;"】"))</f>
        <v>【181.66】</v>
      </c>
      <c r="CL6" s="85">
        <f t="shared" ref="CL6:CU6" si="8">IF(CL7="",NA(),CL7)</f>
        <v>50.17</v>
      </c>
      <c r="CM6" s="85">
        <f t="shared" si="8"/>
        <v>49.26</v>
      </c>
      <c r="CN6" s="85">
        <f t="shared" si="8"/>
        <v>49.15</v>
      </c>
      <c r="CO6" s="85">
        <f t="shared" si="8"/>
        <v>47.26</v>
      </c>
      <c r="CP6" s="85">
        <f t="shared" si="8"/>
        <v>47.3</v>
      </c>
      <c r="CQ6" s="85">
        <f t="shared" si="8"/>
        <v>55.89</v>
      </c>
      <c r="CR6" s="85">
        <f t="shared" si="8"/>
        <v>55.72</v>
      </c>
      <c r="CS6" s="85">
        <f t="shared" si="8"/>
        <v>55.31</v>
      </c>
      <c r="CT6" s="85">
        <f t="shared" si="8"/>
        <v>55.14</v>
      </c>
      <c r="CU6" s="85">
        <f t="shared" si="8"/>
        <v>54.99</v>
      </c>
      <c r="CV6" s="79" t="str">
        <f>IF(CV7="","",IF(CV7="-","【-】","【"&amp;SUBSTITUTE(TEXT(CV7,"#,##0.00"),"-","△")&amp;"】"))</f>
        <v>【60.21】</v>
      </c>
      <c r="CW6" s="85">
        <f t="shared" ref="CW6:DF6" si="9">IF(CW7="",NA(),CW7)</f>
        <v>83.18</v>
      </c>
      <c r="CX6" s="85">
        <f t="shared" si="9"/>
        <v>83.52</v>
      </c>
      <c r="CY6" s="85">
        <f t="shared" si="9"/>
        <v>83.64</v>
      </c>
      <c r="CZ6" s="85">
        <f t="shared" si="9"/>
        <v>85.5</v>
      </c>
      <c r="DA6" s="85">
        <f t="shared" si="9"/>
        <v>80.09</v>
      </c>
      <c r="DB6" s="85">
        <f t="shared" si="9"/>
        <v>81.27</v>
      </c>
      <c r="DC6" s="85">
        <f t="shared" si="9"/>
        <v>81.260000000000005</v>
      </c>
      <c r="DD6" s="85">
        <f t="shared" si="9"/>
        <v>80.36</v>
      </c>
      <c r="DE6" s="85">
        <f t="shared" si="9"/>
        <v>80.13</v>
      </c>
      <c r="DF6" s="85">
        <f t="shared" si="9"/>
        <v>79.34</v>
      </c>
      <c r="DG6" s="79" t="str">
        <f>IF(DG7="","",IF(DG7="-","【-】","【"&amp;SUBSTITUTE(TEXT(DG7,"#,##0.00"),"-","△")&amp;"】"))</f>
        <v>【89.21】</v>
      </c>
      <c r="DH6" s="85">
        <f t="shared" ref="DH6:DQ6" si="10">IF(DH7="",NA(),DH7)</f>
        <v>47.5</v>
      </c>
      <c r="DI6" s="85">
        <f t="shared" si="10"/>
        <v>46.71</v>
      </c>
      <c r="DJ6" s="85">
        <f t="shared" si="10"/>
        <v>45.69</v>
      </c>
      <c r="DK6" s="85">
        <f t="shared" si="10"/>
        <v>45.44</v>
      </c>
      <c r="DL6" s="85">
        <f t="shared" si="10"/>
        <v>43.95</v>
      </c>
      <c r="DM6" s="85">
        <f t="shared" si="10"/>
        <v>50.63</v>
      </c>
      <c r="DN6" s="85">
        <f t="shared" si="10"/>
        <v>51.29</v>
      </c>
      <c r="DO6" s="85">
        <f t="shared" si="10"/>
        <v>52.2</v>
      </c>
      <c r="DP6" s="85">
        <f t="shared" si="10"/>
        <v>52.7</v>
      </c>
      <c r="DQ6" s="85">
        <f t="shared" si="10"/>
        <v>53.48</v>
      </c>
      <c r="DR6" s="79" t="str">
        <f>IF(DR7="","",IF(DR7="-","【-】","【"&amp;SUBSTITUTE(TEXT(DR7,"#,##0.00"),"-","△")&amp;"】"))</f>
        <v>【52.41】</v>
      </c>
      <c r="DS6" s="85">
        <f t="shared" ref="DS6:EB6" si="11">IF(DS7="",NA(),DS7)</f>
        <v>23.1</v>
      </c>
      <c r="DT6" s="85">
        <f t="shared" si="11"/>
        <v>23.44</v>
      </c>
      <c r="DU6" s="85">
        <f t="shared" si="11"/>
        <v>40.07</v>
      </c>
      <c r="DV6" s="85">
        <f t="shared" si="11"/>
        <v>54.17</v>
      </c>
      <c r="DW6" s="85">
        <f t="shared" si="11"/>
        <v>54.15</v>
      </c>
      <c r="DX6" s="85">
        <f t="shared" si="11"/>
        <v>18.28</v>
      </c>
      <c r="DY6" s="85">
        <f t="shared" si="11"/>
        <v>19.61</v>
      </c>
      <c r="DZ6" s="85">
        <f t="shared" si="11"/>
        <v>20.73</v>
      </c>
      <c r="EA6" s="85">
        <f t="shared" si="11"/>
        <v>22.86</v>
      </c>
      <c r="EB6" s="85">
        <f t="shared" si="11"/>
        <v>24.31</v>
      </c>
      <c r="EC6" s="79" t="str">
        <f>IF(EC7="","",IF(EC7="-","【-】","【"&amp;SUBSTITUTE(TEXT(EC7,"#,##0.00"),"-","△")&amp;"】"))</f>
        <v>【26.78】</v>
      </c>
      <c r="ED6" s="85">
        <f t="shared" ref="ED6:EM6" si="12">IF(ED7="",NA(),ED7)</f>
        <v>0.79</v>
      </c>
      <c r="EE6" s="85">
        <f t="shared" si="12"/>
        <v>1.45</v>
      </c>
      <c r="EF6" s="85">
        <f t="shared" si="12"/>
        <v>1.07</v>
      </c>
      <c r="EG6" s="85">
        <f t="shared" si="12"/>
        <v>1.07</v>
      </c>
      <c r="EH6" s="85">
        <f t="shared" si="12"/>
        <v>1.6</v>
      </c>
      <c r="EI6" s="85">
        <f t="shared" si="12"/>
        <v>0.53</v>
      </c>
      <c r="EJ6" s="85">
        <f t="shared" si="12"/>
        <v>0.48</v>
      </c>
      <c r="EK6" s="85">
        <f t="shared" si="12"/>
        <v>0.5</v>
      </c>
      <c r="EL6" s="85">
        <f t="shared" si="12"/>
        <v>0.41</v>
      </c>
      <c r="EM6" s="85">
        <f t="shared" si="12"/>
        <v>0.41</v>
      </c>
      <c r="EN6" s="79" t="str">
        <f>IF(EN7="","",IF(EN7="-","【-】","【"&amp;SUBSTITUTE(TEXT(EN7,"#,##0.00"),"-","△")&amp;"】"))</f>
        <v>【0.59】</v>
      </c>
    </row>
    <row r="7" spans="1:144" s="64" customFormat="1">
      <c r="A7" s="65"/>
      <c r="B7" s="71">
        <v>2024</v>
      </c>
      <c r="C7" s="71">
        <v>392057</v>
      </c>
      <c r="D7" s="71">
        <v>46</v>
      </c>
      <c r="E7" s="71">
        <v>1</v>
      </c>
      <c r="F7" s="71">
        <v>0</v>
      </c>
      <c r="G7" s="71">
        <v>1</v>
      </c>
      <c r="H7" s="71" t="s">
        <v>23</v>
      </c>
      <c r="I7" s="71" t="s">
        <v>95</v>
      </c>
      <c r="J7" s="71" t="s">
        <v>96</v>
      </c>
      <c r="K7" s="71" t="s">
        <v>97</v>
      </c>
      <c r="L7" s="71" t="s">
        <v>98</v>
      </c>
      <c r="M7" s="71" t="s">
        <v>4</v>
      </c>
      <c r="N7" s="80" t="s">
        <v>99</v>
      </c>
      <c r="O7" s="80">
        <v>52.56</v>
      </c>
      <c r="P7" s="80">
        <v>97.4</v>
      </c>
      <c r="Q7" s="80">
        <v>2373</v>
      </c>
      <c r="R7" s="80">
        <v>25646</v>
      </c>
      <c r="S7" s="80">
        <v>91.5</v>
      </c>
      <c r="T7" s="80">
        <v>280.27999999999997</v>
      </c>
      <c r="U7" s="80">
        <v>24839</v>
      </c>
      <c r="V7" s="80">
        <v>25.6</v>
      </c>
      <c r="W7" s="80">
        <v>970.27</v>
      </c>
      <c r="X7" s="80">
        <v>115.24</v>
      </c>
      <c r="Y7" s="80">
        <v>114.62</v>
      </c>
      <c r="Z7" s="80">
        <v>111.07</v>
      </c>
      <c r="AA7" s="80">
        <v>107.17</v>
      </c>
      <c r="AB7" s="80">
        <v>99.67</v>
      </c>
      <c r="AC7" s="80">
        <v>108.35</v>
      </c>
      <c r="AD7" s="80">
        <v>108.84</v>
      </c>
      <c r="AE7" s="80">
        <v>105.92</v>
      </c>
      <c r="AF7" s="80">
        <v>106.01</v>
      </c>
      <c r="AG7" s="80">
        <v>103.74</v>
      </c>
      <c r="AH7" s="80">
        <v>107.26</v>
      </c>
      <c r="AI7" s="80">
        <v>0</v>
      </c>
      <c r="AJ7" s="80">
        <v>0</v>
      </c>
      <c r="AK7" s="80">
        <v>0</v>
      </c>
      <c r="AL7" s="80">
        <v>0</v>
      </c>
      <c r="AM7" s="80">
        <v>0</v>
      </c>
      <c r="AN7" s="80">
        <v>3.98</v>
      </c>
      <c r="AO7" s="80">
        <v>6.02</v>
      </c>
      <c r="AP7" s="80">
        <v>7.78</v>
      </c>
      <c r="AQ7" s="80">
        <v>9.59</v>
      </c>
      <c r="AR7" s="80">
        <v>11.55</v>
      </c>
      <c r="AS7" s="80">
        <v>1.61</v>
      </c>
      <c r="AT7" s="80">
        <v>558.88</v>
      </c>
      <c r="AU7" s="80">
        <v>622.39</v>
      </c>
      <c r="AV7" s="80">
        <v>521.11</v>
      </c>
      <c r="AW7" s="80">
        <v>738.25</v>
      </c>
      <c r="AX7" s="80">
        <v>326.25</v>
      </c>
      <c r="AY7" s="80">
        <v>367.55</v>
      </c>
      <c r="AZ7" s="80">
        <v>378.56</v>
      </c>
      <c r="BA7" s="80">
        <v>364.46</v>
      </c>
      <c r="BB7" s="80">
        <v>338.89</v>
      </c>
      <c r="BC7" s="80">
        <v>352.34</v>
      </c>
      <c r="BD7" s="80">
        <v>239.69</v>
      </c>
      <c r="BE7" s="80">
        <v>738.39</v>
      </c>
      <c r="BF7" s="80">
        <v>789.95</v>
      </c>
      <c r="BG7" s="80">
        <v>840.98</v>
      </c>
      <c r="BH7" s="80">
        <v>868.42</v>
      </c>
      <c r="BI7" s="80">
        <v>986.53</v>
      </c>
      <c r="BJ7" s="80">
        <v>418.68</v>
      </c>
      <c r="BK7" s="80">
        <v>395.68</v>
      </c>
      <c r="BL7" s="80">
        <v>403.72</v>
      </c>
      <c r="BM7" s="80">
        <v>400.21</v>
      </c>
      <c r="BN7" s="80">
        <v>391.13</v>
      </c>
      <c r="BO7" s="80">
        <v>264.86</v>
      </c>
      <c r="BP7" s="80">
        <v>115.91</v>
      </c>
      <c r="BQ7" s="80">
        <v>115.12</v>
      </c>
      <c r="BR7" s="80">
        <v>111.06</v>
      </c>
      <c r="BS7" s="80">
        <v>106.76</v>
      </c>
      <c r="BT7" s="80">
        <v>98</v>
      </c>
      <c r="BU7" s="80">
        <v>94.78</v>
      </c>
      <c r="BV7" s="80">
        <v>97.59</v>
      </c>
      <c r="BW7" s="80">
        <v>92.17</v>
      </c>
      <c r="BX7" s="80">
        <v>92.83</v>
      </c>
      <c r="BY7" s="80">
        <v>92.16</v>
      </c>
      <c r="BZ7" s="80">
        <v>97.59</v>
      </c>
      <c r="CA7" s="80">
        <v>109.1</v>
      </c>
      <c r="CB7" s="80">
        <v>110.13</v>
      </c>
      <c r="CC7" s="80">
        <v>114.25</v>
      </c>
      <c r="CD7" s="80">
        <v>119.24</v>
      </c>
      <c r="CE7" s="80">
        <v>129.43</v>
      </c>
      <c r="CF7" s="80">
        <v>181.3</v>
      </c>
      <c r="CG7" s="80">
        <v>181.71</v>
      </c>
      <c r="CH7" s="80">
        <v>188.51</v>
      </c>
      <c r="CI7" s="80">
        <v>189.43</v>
      </c>
      <c r="CJ7" s="80">
        <v>196.75</v>
      </c>
      <c r="CK7" s="80">
        <v>181.66</v>
      </c>
      <c r="CL7" s="80">
        <v>50.17</v>
      </c>
      <c r="CM7" s="80">
        <v>49.26</v>
      </c>
      <c r="CN7" s="80">
        <v>49.15</v>
      </c>
      <c r="CO7" s="80">
        <v>47.26</v>
      </c>
      <c r="CP7" s="80">
        <v>47.3</v>
      </c>
      <c r="CQ7" s="80">
        <v>55.89</v>
      </c>
      <c r="CR7" s="80">
        <v>55.72</v>
      </c>
      <c r="CS7" s="80">
        <v>55.31</v>
      </c>
      <c r="CT7" s="80">
        <v>55.14</v>
      </c>
      <c r="CU7" s="80">
        <v>54.99</v>
      </c>
      <c r="CV7" s="80">
        <v>60.21</v>
      </c>
      <c r="CW7" s="80">
        <v>83.18</v>
      </c>
      <c r="CX7" s="80">
        <v>83.52</v>
      </c>
      <c r="CY7" s="80">
        <v>83.64</v>
      </c>
      <c r="CZ7" s="80">
        <v>85.5</v>
      </c>
      <c r="DA7" s="80">
        <v>80.09</v>
      </c>
      <c r="DB7" s="80">
        <v>81.27</v>
      </c>
      <c r="DC7" s="80">
        <v>81.260000000000005</v>
      </c>
      <c r="DD7" s="80">
        <v>80.36</v>
      </c>
      <c r="DE7" s="80">
        <v>80.13</v>
      </c>
      <c r="DF7" s="80">
        <v>79.34</v>
      </c>
      <c r="DG7" s="80">
        <v>89.21</v>
      </c>
      <c r="DH7" s="80">
        <v>47.5</v>
      </c>
      <c r="DI7" s="80">
        <v>46.71</v>
      </c>
      <c r="DJ7" s="80">
        <v>45.69</v>
      </c>
      <c r="DK7" s="80">
        <v>45.44</v>
      </c>
      <c r="DL7" s="80">
        <v>43.95</v>
      </c>
      <c r="DM7" s="80">
        <v>50.63</v>
      </c>
      <c r="DN7" s="80">
        <v>51.29</v>
      </c>
      <c r="DO7" s="80">
        <v>52.2</v>
      </c>
      <c r="DP7" s="80">
        <v>52.7</v>
      </c>
      <c r="DQ7" s="80">
        <v>53.48</v>
      </c>
      <c r="DR7" s="80">
        <v>52.41</v>
      </c>
      <c r="DS7" s="80">
        <v>23.1</v>
      </c>
      <c r="DT7" s="80">
        <v>23.44</v>
      </c>
      <c r="DU7" s="80">
        <v>40.07</v>
      </c>
      <c r="DV7" s="80">
        <v>54.17</v>
      </c>
      <c r="DW7" s="80">
        <v>54.15</v>
      </c>
      <c r="DX7" s="80">
        <v>18.28</v>
      </c>
      <c r="DY7" s="80">
        <v>19.61</v>
      </c>
      <c r="DZ7" s="80">
        <v>20.73</v>
      </c>
      <c r="EA7" s="80">
        <v>22.86</v>
      </c>
      <c r="EB7" s="80">
        <v>24.31</v>
      </c>
      <c r="EC7" s="80">
        <v>26.78</v>
      </c>
      <c r="ED7" s="80">
        <v>0.79</v>
      </c>
      <c r="EE7" s="80">
        <v>1.45</v>
      </c>
      <c r="EF7" s="80">
        <v>1.07</v>
      </c>
      <c r="EG7" s="80">
        <v>1.07</v>
      </c>
      <c r="EH7" s="80">
        <v>1.6</v>
      </c>
      <c r="EI7" s="80">
        <v>0.53</v>
      </c>
      <c r="EJ7" s="80">
        <v>0.48</v>
      </c>
      <c r="EK7" s="80">
        <v>0.5</v>
      </c>
      <c r="EL7" s="80">
        <v>0.41</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2025-12-12T09:22:42Z</dcterms:created>
  <dcterms:modified xsi:type="dcterms:W3CDTF">2026-03-06T02:09:27Z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2026-03-06T02:09:27Z</vt:filetime>
  </property>
</Properties>
</file>