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uB43shte50947gm7+9bQEmZGeRJvwJS4MZvbmlNSjGLigPWktwEOi+Tp/zaWzpx7t2g1eRQ2FXgINSRf1BYoA==" workbookSaltValue="hRcRUa0vMwdiGh8+uR9qgw=="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<sst xmlns="http://schemas.openxmlformats.org/spreadsheetml/2006/main" xmlns:r="http://schemas.openxmlformats.org/officeDocument/2006/relationships" count="111" uniqueCount="111">
  <si>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</si>
  <si>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</si>
  <si>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</si>
  <si>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</si>
  <si>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</si>
  <si>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</si>
  <si>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</si>
  <si>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</si>
  <si>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</si>
  <si>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</si>
  <si>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</si>
  <si>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</si>
  <si>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</si>
  <si>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</si>
  <si>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</si>
  <si>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</si>
  <si>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</si>
  <si>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</si>
  <si>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</si>
  <si>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</si>
  <si>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</si>
  <si>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</si>
  <si>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</si>
  <si>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</si>
  <si>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</si>
  <si>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</si>
  <si>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</si>
  <si>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</si>
  <si>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</si>
  <si>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</si>
  <si>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</si>
  <si>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</si>
  <si>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</si>
  <si>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</si>
  <si>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</si>
  <si>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</si>
  <si>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</si>
  <si>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</si>
  <si>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給水人口の減少などに伴う給水収益の減少が見込まれる中、水道施設の適切な維持管理及び老朽化に伴う改築・更新、南海トラフ地震に備えた耐震化に係る費用が増加し、今後も厳しい経営状況が予想される。
これまでの経営努力にとどまることなく一層の効率的な事業推進に取り組み健全な経営基盤を構築する。また、受益者負担の原則により適正な料金水準を検討し、持続可能な事業運営を実施していく。</t>
    <rPh sb="68" eb="69">
      <t>カカ</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</si>
  <si>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</si>
  <si>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</si>
  <si>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</si>
  <si>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</si>
  <si>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</si>
  <si>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</si>
  <si>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</si>
  <si>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</si>
  <si>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</si>
  <si>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</si>
  <si>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</si>
  <si>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</si>
  <si>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</si>
  <si>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</si>
  <si>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</si>
  <si>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</si>
  <si>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</si>
  <si>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</si>
  <si>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</si>
  <si>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</si>
  <si>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</si>
  <si>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</si>
  <si>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</si>
  <si>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</si>
  <si>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</si>
  <si>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</si>
  <si>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</si>
  <si>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</si>
  <si>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</si>
  <si>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</si>
  <si>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</si>
  <si>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</si>
  <si>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</si>
  <si>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</si>
  <si>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</si>
  <si>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</si>
  <si>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</si>
  <si>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</si>
  <si>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</si>
  <si>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</si>
  <si>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</si>
  <si>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</si>
  <si>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</si>
  <si>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</si>
  <si>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</si>
  <si>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</si>
  <si>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</si>
  <si>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</si>
  <si>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</si>
  <si>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</si>
  <si>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</si>
  <si>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</si>
  <si>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</si>
  <si>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</si>
  <si>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</si>
  <si>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いの町</t>
  </si>
  <si>
    <t>法適用</t>
  </si>
  <si>
    <t>水道事業</t>
  </si>
  <si>
    <t>末端給水事業</t>
  </si>
  <si>
    <t>A6</t>
  </si>
  <si>
    <t xml:space="preserve">≪健全性≫
経常収支比率について、令和元年度に水道料金の増額改定を行い、累積欠損金は発生していないが、令和6年度の収益は赤字となった。短期的な債務の支払いに要する現金等の資金は充足しているが、流動比率は低下傾向である。また、企業債残高対給水収益比率を見ると、簡易水道事業（法非適用）を経営統合したことにより企業債残高が多額にのぼり、全国平均や類似団体平均に比して脆弱な財務体質となっている。
≪効率性≫
料金回収率については、給水原価がさらに増加したことにより前年より下がり、給水収益では費用を賄えていない結果となったが、有収率は前年より増加した。定期的な漏水調査や老朽管路の布設替え等を行い、漏水防止により無効な水量を削減し、有収率の維持向上に努める。
</t>
    <rPh sb="6" eb="8">
      <t>ケイジョウ</t>
    </rPh>
    <rPh sb="8" eb="10">
      <t>シュウシ</t>
    </rPh>
    <rPh sb="10" eb="12">
      <t>ヒリツ</t>
    </rPh>
    <rPh sb="51" eb="53">
      <t>レイワ</t>
    </rPh>
    <rPh sb="54" eb="56">
      <t>ネンド</t>
    </rPh>
    <rPh sb="57" eb="59">
      <t>シュウエキ</t>
    </rPh>
    <rPh sb="60" eb="62">
      <t>アカジ</t>
    </rPh>
    <rPh sb="88" eb="90">
      <t>ジュウソク</t>
    </rPh>
    <rPh sb="96" eb="100">
      <t>リュウドウヒリツ</t>
    </rPh>
    <rPh sb="101" eb="103">
      <t>テイカ</t>
    </rPh>
    <rPh sb="103" eb="105">
      <t>ケイコウ</t>
    </rPh>
    <rPh sb="222" eb="224">
      <t>ゾウカ</t>
    </rPh>
    <rPh sb="235" eb="236">
      <t>サ</t>
    </rPh>
    <rPh sb="239" eb="243">
      <t>キュウスイシュウエキ</t>
    </rPh>
    <rPh sb="245" eb="247">
      <t>ヒヨウ</t>
    </rPh>
    <rPh sb="248" eb="249">
      <t>マカナ</t>
    </rPh>
    <rPh sb="262" eb="265">
      <t>ユウシュウリツ</t>
    </rPh>
    <phoneticPr fontId="1"/>
  </si>
  <si>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</si>
  <si>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</si>
  <si>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</si>
  <si>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</si>
  <si>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</si>
  <si>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</si>
  <si>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</si>
  <si>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</si>
  <si>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</si>
  <si>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</si>
  <si>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有形固定資産減価償却率は全国平均や類似団体平均に比して高くなっているが、管路経年化率は管路の更新を行ったため前年より1.36％低下し、平均より低くなった。管路の更新については年度によりばらつきがあるが、事業の実施時期を一時期に集中することのないよう、管路の布設環境や管種、劣化状況などを踏まえ、緊急度・優先度の検討を行い総合的かつ計画的に進める。</t>
    <rPh sb="43" eb="45">
      <t>カンロ</t>
    </rPh>
    <rPh sb="46" eb="48">
      <t>コウシン</t>
    </rPh>
    <rPh sb="49" eb="50">
      <t>オコナ</t>
    </rPh>
    <rPh sb="54" eb="56">
      <t>ゼンネン</t>
    </rPh>
    <rPh sb="63" eb="65">
      <t>テイカ</t>
    </rPh>
    <rPh sb="67" eb="69">
      <t>ヘイキン</t>
    </rPh>
    <rPh sb="71" eb="72">
      <t>ヒク</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</si>
</sst>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0.32</c:v>
                </c:pt>
                <c:pt idx="1">
                  <c:v>0.44</c:v>
                </c:pt>
                <c:pt idx="2">
                  <c:v>5.e-002</c:v>
                </c:pt>
                <c:pt idx="3">
                  <c:v>0.25</c:v>
                </c:pt>
                <c:pt idx="4">
                  <c:v>0.62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0.41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104.76</c:v>
                </c:pt>
                <c:pt idx="1">
                  <c:v>106.18</c:v>
                </c:pt>
                <c:pt idx="2">
                  <c:v>107.91</c:v>
                </c:pt>
                <c:pt idx="3">
                  <c:v>103.47</c:v>
                </c:pt>
                <c:pt idx="4">
                  <c:v>99.34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103.74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53.47</c:v>
                </c:pt>
                <c:pt idx="1">
                  <c:v>53.9</c:v>
                </c:pt>
                <c:pt idx="2">
                  <c:v>55.11</c:v>
                </c:pt>
                <c:pt idx="3">
                  <c:v>56.29</c:v>
                </c:pt>
                <c:pt idx="4">
                  <c:v>56.9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53.48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19.55</c:v>
                </c:pt>
                <c:pt idx="1">
                  <c:v>22.23</c:v>
                </c:pt>
                <c:pt idx="2">
                  <c:v>23.9</c:v>
                </c:pt>
                <c:pt idx="3">
                  <c:v>22.73</c:v>
                </c:pt>
                <c:pt idx="4">
                  <c:v>21.37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24.31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11.55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350.33</c:v>
                </c:pt>
                <c:pt idx="1">
                  <c:v>343.53</c:v>
                </c:pt>
                <c:pt idx="2">
                  <c:v>312.64999999999998</c:v>
                </c:pt>
                <c:pt idx="3">
                  <c:v>270.60000000000002</c:v>
                </c:pt>
                <c:pt idx="4">
                  <c:v>274.60000000000002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352.34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661.28</c:v>
                </c:pt>
                <c:pt idx="1">
                  <c:v>662.14</c:v>
                </c:pt>
                <c:pt idx="2">
                  <c:v>629.29999999999995</c:v>
                </c:pt>
                <c:pt idx="3">
                  <c:v>629.83000000000004</c:v>
                </c:pt>
                <c:pt idx="4">
                  <c:v>652.35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391.13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98.57</c:v>
                </c:pt>
                <c:pt idx="1">
                  <c:v>100.22</c:v>
                </c:pt>
                <c:pt idx="2">
                  <c:v>103.23</c:v>
                </c:pt>
                <c:pt idx="3">
                  <c:v>98.5</c:v>
                </c:pt>
                <c:pt idx="4">
                  <c:v>93.33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92.16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122.97</c:v>
                </c:pt>
                <c:pt idx="1">
                  <c:v>121.51</c:v>
                </c:pt>
                <c:pt idx="2">
                  <c:v>117.78</c:v>
                </c:pt>
                <c:pt idx="3">
                  <c:v>123.86</c:v>
                </c:pt>
                <c:pt idx="4">
                  <c:v>129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196.75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57.71</c:v>
                </c:pt>
                <c:pt idx="1">
                  <c:v>55.11</c:v>
                </c:pt>
                <c:pt idx="2">
                  <c:v>56.31</c:v>
                </c:pt>
                <c:pt idx="3">
                  <c:v>54.13</c:v>
                </c:pt>
                <c:pt idx="4">
                  <c:v>52.54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54.99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83.24</c:v>
                </c:pt>
                <c:pt idx="1">
                  <c:v>86.06</c:v>
                </c:pt>
                <c:pt idx="2">
                  <c:v>84.82</c:v>
                </c:pt>
                <c:pt idx="3">
                  <c:v>85.31</c:v>
                </c:pt>
                <c:pt idx="4">
                  <c:v>86.18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79.34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いの町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20829</v>
      </c>
      <c r="AM8" s="29"/>
      <c r="AN8" s="29"/>
      <c r="AO8" s="29"/>
      <c r="AP8" s="29"/>
      <c r="AQ8" s="29"/>
      <c r="AR8" s="29"/>
      <c r="AS8" s="29"/>
      <c r="AT8" s="7">
        <f>データ!$S$6</f>
        <v>470.97</v>
      </c>
      <c r="AU8" s="15"/>
      <c r="AV8" s="15"/>
      <c r="AW8" s="15"/>
      <c r="AX8" s="15"/>
      <c r="AY8" s="15"/>
      <c r="AZ8" s="15"/>
      <c r="BA8" s="15"/>
      <c r="BB8" s="27">
        <f>データ!$T$6</f>
        <v>44.23</v>
      </c>
      <c r="BC8" s="27"/>
      <c r="BD8" s="27"/>
      <c r="BE8" s="27"/>
      <c r="BF8" s="27"/>
      <c r="BG8" s="27"/>
      <c r="BH8" s="27"/>
      <c r="BI8" s="27"/>
      <c r="BJ8" s="3"/>
      <c r="BK8" s="3"/>
      <c r="BL8" s="36" t="s">
        <v>15</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1</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63.27</v>
      </c>
      <c r="J10" s="15"/>
      <c r="K10" s="15"/>
      <c r="L10" s="15"/>
      <c r="M10" s="15"/>
      <c r="N10" s="15"/>
      <c r="O10" s="24"/>
      <c r="P10" s="27">
        <f>データ!$P$6</f>
        <v>93.55</v>
      </c>
      <c r="Q10" s="27"/>
      <c r="R10" s="27"/>
      <c r="S10" s="27"/>
      <c r="T10" s="27"/>
      <c r="U10" s="27"/>
      <c r="V10" s="27"/>
      <c r="W10" s="29">
        <f>データ!$Q$6</f>
        <v>2414</v>
      </c>
      <c r="X10" s="29"/>
      <c r="Y10" s="29"/>
      <c r="Z10" s="29"/>
      <c r="AA10" s="29"/>
      <c r="AB10" s="29"/>
      <c r="AC10" s="29"/>
      <c r="AD10" s="2"/>
      <c r="AE10" s="2"/>
      <c r="AF10" s="2"/>
      <c r="AG10" s="2"/>
      <c r="AH10" s="2"/>
      <c r="AI10" s="2"/>
      <c r="AJ10" s="2"/>
      <c r="AK10" s="2"/>
      <c r="AL10" s="29">
        <f>データ!$U$6</f>
        <v>19350</v>
      </c>
      <c r="AM10" s="29"/>
      <c r="AN10" s="29"/>
      <c r="AO10" s="29"/>
      <c r="AP10" s="29"/>
      <c r="AQ10" s="29"/>
      <c r="AR10" s="29"/>
      <c r="AS10" s="29"/>
      <c r="AT10" s="7">
        <f>データ!$V$6</f>
        <v>25.17</v>
      </c>
      <c r="AU10" s="15"/>
      <c r="AV10" s="15"/>
      <c r="AW10" s="15"/>
      <c r="AX10" s="15"/>
      <c r="AY10" s="15"/>
      <c r="AZ10" s="15"/>
      <c r="BA10" s="15"/>
      <c r="BB10" s="27">
        <f>データ!$W$6</f>
        <v>768.77</v>
      </c>
      <c r="BC10" s="27"/>
      <c r="BD10" s="27"/>
      <c r="BE10" s="27"/>
      <c r="BF10" s="27"/>
      <c r="BG10" s="27"/>
      <c r="BH10" s="27"/>
      <c r="BI10" s="27"/>
      <c r="BJ10" s="2"/>
      <c r="BK10" s="2"/>
      <c r="BL10" s="38" t="s">
        <v>36</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99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38</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11</v>
      </c>
      <c r="J84" s="12" t="s">
        <v>27</v>
      </c>
      <c r="K84" s="12" t="s">
        <v>52</v>
      </c>
      <c r="L84" s="12" t="s">
        <v>54</v>
      </c>
      <c r="M84" s="12" t="s">
        <v>33</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5/qxRmAJJtq2mSryfhzb5wukeAqflaB6vlnzUurzWpsRFYbRwRzzqFk51mY8y5S/jXEFaSRrA6TIxWlpi5Y+9g==" saltValue="yBTt77oP5zbkJ44XG6Iti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61</v>
      </c>
      <c r="D3" s="67" t="s">
        <v>37</v>
      </c>
      <c r="E3" s="67" t="s">
        <v>7</v>
      </c>
      <c r="F3" s="67" t="s">
        <v>6</v>
      </c>
      <c r="G3" s="67" t="s">
        <v>25</v>
      </c>
      <c r="H3" s="74" t="s">
        <v>30</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4</v>
      </c>
      <c r="BF4" s="84"/>
      <c r="BG4" s="84"/>
      <c r="BH4" s="84"/>
      <c r="BI4" s="84"/>
      <c r="BJ4" s="84"/>
      <c r="BK4" s="84"/>
      <c r="BL4" s="84"/>
      <c r="BM4" s="84"/>
      <c r="BN4" s="84"/>
      <c r="BO4" s="84"/>
      <c r="BP4" s="84" t="s">
        <v>35</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3</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28</v>
      </c>
      <c r="B5" s="69"/>
      <c r="C5" s="69"/>
      <c r="D5" s="69"/>
      <c r="E5" s="69"/>
      <c r="F5" s="69"/>
      <c r="G5" s="69"/>
      <c r="H5" s="76" t="s">
        <v>60</v>
      </c>
      <c r="I5" s="76" t="s">
        <v>69</v>
      </c>
      <c r="J5" s="76" t="s">
        <v>70</v>
      </c>
      <c r="K5" s="76" t="s">
        <v>71</v>
      </c>
      <c r="L5" s="76" t="s">
        <v>72</v>
      </c>
      <c r="M5" s="76" t="s">
        <v>8</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393860</v>
      </c>
      <c r="D6" s="70">
        <f t="shared" si="1"/>
        <v>46</v>
      </c>
      <c r="E6" s="70">
        <f t="shared" si="1"/>
        <v>1</v>
      </c>
      <c r="F6" s="70">
        <f t="shared" si="1"/>
        <v>0</v>
      </c>
      <c r="G6" s="70">
        <f t="shared" si="1"/>
        <v>1</v>
      </c>
      <c r="H6" s="70" t="str">
        <f t="shared" si="1"/>
        <v>高知県　いの町</v>
      </c>
      <c r="I6" s="70" t="str">
        <f t="shared" si="1"/>
        <v>法適用</v>
      </c>
      <c r="J6" s="70" t="str">
        <f t="shared" si="1"/>
        <v>水道事業</v>
      </c>
      <c r="K6" s="70" t="str">
        <f t="shared" si="1"/>
        <v>末端給水事業</v>
      </c>
      <c r="L6" s="70" t="str">
        <f t="shared" si="1"/>
        <v>A6</v>
      </c>
      <c r="M6" s="70" t="str">
        <f t="shared" si="1"/>
        <v>非設置</v>
      </c>
      <c r="N6" s="79" t="str">
        <f t="shared" si="1"/>
        <v>-</v>
      </c>
      <c r="O6" s="79">
        <f t="shared" si="1"/>
        <v>63.27</v>
      </c>
      <c r="P6" s="79">
        <f t="shared" si="1"/>
        <v>93.55</v>
      </c>
      <c r="Q6" s="79">
        <f t="shared" si="1"/>
        <v>2414</v>
      </c>
      <c r="R6" s="79">
        <f t="shared" si="1"/>
        <v>20829</v>
      </c>
      <c r="S6" s="79">
        <f t="shared" si="1"/>
        <v>470.97</v>
      </c>
      <c r="T6" s="79">
        <f t="shared" si="1"/>
        <v>44.23</v>
      </c>
      <c r="U6" s="79">
        <f t="shared" si="1"/>
        <v>19350</v>
      </c>
      <c r="V6" s="79">
        <f t="shared" si="1"/>
        <v>25.17</v>
      </c>
      <c r="W6" s="79">
        <f t="shared" si="1"/>
        <v>768.77</v>
      </c>
      <c r="X6" s="85">
        <f t="shared" ref="X6:AG6" si="2">IF(X7="",NA(),X7)</f>
        <v>104.76</v>
      </c>
      <c r="Y6" s="85">
        <f t="shared" si="2"/>
        <v>106.18</v>
      </c>
      <c r="Z6" s="85">
        <f t="shared" si="2"/>
        <v>107.91</v>
      </c>
      <c r="AA6" s="85">
        <f t="shared" si="2"/>
        <v>103.47</v>
      </c>
      <c r="AB6" s="85">
        <f t="shared" si="2"/>
        <v>99.34</v>
      </c>
      <c r="AC6" s="85">
        <f t="shared" si="2"/>
        <v>108.35</v>
      </c>
      <c r="AD6" s="85">
        <f t="shared" si="2"/>
        <v>108.84</v>
      </c>
      <c r="AE6" s="85">
        <f t="shared" si="2"/>
        <v>105.92</v>
      </c>
      <c r="AF6" s="85">
        <f t="shared" si="2"/>
        <v>106.01</v>
      </c>
      <c r="AG6" s="85">
        <f t="shared" si="2"/>
        <v>103.74</v>
      </c>
      <c r="AH6" s="79" t="str">
        <f>IF(AH7="","",IF(AH7="-","【-】","【"&amp;SUBSTITUTE(TEXT(AH7,"#,##0.00"),"-","△")&amp;"】"))</f>
        <v>【107.26】</v>
      </c>
      <c r="AI6" s="79">
        <f t="shared" ref="AI6:AR6" si="3">IF(AI7="",NA(),AI7)</f>
        <v>0</v>
      </c>
      <c r="AJ6" s="79">
        <f t="shared" si="3"/>
        <v>0</v>
      </c>
      <c r="AK6" s="79">
        <f t="shared" si="3"/>
        <v>0</v>
      </c>
      <c r="AL6" s="79">
        <f t="shared" si="3"/>
        <v>0</v>
      </c>
      <c r="AM6" s="79">
        <f t="shared" si="3"/>
        <v>0</v>
      </c>
      <c r="AN6" s="85">
        <f t="shared" si="3"/>
        <v>3.98</v>
      </c>
      <c r="AO6" s="85">
        <f t="shared" si="3"/>
        <v>6.02</v>
      </c>
      <c r="AP6" s="85">
        <f t="shared" si="3"/>
        <v>7.78</v>
      </c>
      <c r="AQ6" s="85">
        <f t="shared" si="3"/>
        <v>9.59</v>
      </c>
      <c r="AR6" s="85">
        <f t="shared" si="3"/>
        <v>11.55</v>
      </c>
      <c r="AS6" s="79" t="str">
        <f>IF(AS7="","",IF(AS7="-","【-】","【"&amp;SUBSTITUTE(TEXT(AS7,"#,##0.00"),"-","△")&amp;"】"))</f>
        <v>【1.61】</v>
      </c>
      <c r="AT6" s="85">
        <f t="shared" ref="AT6:BC6" si="4">IF(AT7="",NA(),AT7)</f>
        <v>350.33</v>
      </c>
      <c r="AU6" s="85">
        <f t="shared" si="4"/>
        <v>343.53</v>
      </c>
      <c r="AV6" s="85">
        <f t="shared" si="4"/>
        <v>312.64999999999998</v>
      </c>
      <c r="AW6" s="85">
        <f t="shared" si="4"/>
        <v>270.60000000000002</v>
      </c>
      <c r="AX6" s="85">
        <f t="shared" si="4"/>
        <v>274.60000000000002</v>
      </c>
      <c r="AY6" s="85">
        <f t="shared" si="4"/>
        <v>367.55</v>
      </c>
      <c r="AZ6" s="85">
        <f t="shared" si="4"/>
        <v>378.56</v>
      </c>
      <c r="BA6" s="85">
        <f t="shared" si="4"/>
        <v>364.46</v>
      </c>
      <c r="BB6" s="85">
        <f t="shared" si="4"/>
        <v>338.89</v>
      </c>
      <c r="BC6" s="85">
        <f t="shared" si="4"/>
        <v>352.34</v>
      </c>
      <c r="BD6" s="79" t="str">
        <f>IF(BD7="","",IF(BD7="-","【-】","【"&amp;SUBSTITUTE(TEXT(BD7,"#,##0.00"),"-","△")&amp;"】"))</f>
        <v>【239.69】</v>
      </c>
      <c r="BE6" s="85">
        <f t="shared" ref="BE6:BN6" si="5">IF(BE7="",NA(),BE7)</f>
        <v>661.28</v>
      </c>
      <c r="BF6" s="85">
        <f t="shared" si="5"/>
        <v>662.14</v>
      </c>
      <c r="BG6" s="85">
        <f t="shared" si="5"/>
        <v>629.29999999999995</v>
      </c>
      <c r="BH6" s="85">
        <f t="shared" si="5"/>
        <v>629.83000000000004</v>
      </c>
      <c r="BI6" s="85">
        <f t="shared" si="5"/>
        <v>652.35</v>
      </c>
      <c r="BJ6" s="85">
        <f t="shared" si="5"/>
        <v>418.68</v>
      </c>
      <c r="BK6" s="85">
        <f t="shared" si="5"/>
        <v>395.68</v>
      </c>
      <c r="BL6" s="85">
        <f t="shared" si="5"/>
        <v>403.72</v>
      </c>
      <c r="BM6" s="85">
        <f t="shared" si="5"/>
        <v>400.21</v>
      </c>
      <c r="BN6" s="85">
        <f t="shared" si="5"/>
        <v>391.13</v>
      </c>
      <c r="BO6" s="79" t="str">
        <f>IF(BO7="","",IF(BO7="-","【-】","【"&amp;SUBSTITUTE(TEXT(BO7,"#,##0.00"),"-","△")&amp;"】"))</f>
        <v>【264.86】</v>
      </c>
      <c r="BP6" s="85">
        <f t="shared" ref="BP6:BY6" si="6">IF(BP7="",NA(),BP7)</f>
        <v>98.57</v>
      </c>
      <c r="BQ6" s="85">
        <f t="shared" si="6"/>
        <v>100.22</v>
      </c>
      <c r="BR6" s="85">
        <f t="shared" si="6"/>
        <v>103.23</v>
      </c>
      <c r="BS6" s="85">
        <f t="shared" si="6"/>
        <v>98.5</v>
      </c>
      <c r="BT6" s="85">
        <f t="shared" si="6"/>
        <v>93.33</v>
      </c>
      <c r="BU6" s="85">
        <f t="shared" si="6"/>
        <v>94.78</v>
      </c>
      <c r="BV6" s="85">
        <f t="shared" si="6"/>
        <v>97.59</v>
      </c>
      <c r="BW6" s="85">
        <f t="shared" si="6"/>
        <v>92.17</v>
      </c>
      <c r="BX6" s="85">
        <f t="shared" si="6"/>
        <v>92.83</v>
      </c>
      <c r="BY6" s="85">
        <f t="shared" si="6"/>
        <v>92.16</v>
      </c>
      <c r="BZ6" s="79" t="str">
        <f>IF(BZ7="","",IF(BZ7="-","【-】","【"&amp;SUBSTITUTE(TEXT(BZ7,"#,##0.00"),"-","△")&amp;"】"))</f>
        <v>【97.59】</v>
      </c>
      <c r="CA6" s="85">
        <f t="shared" ref="CA6:CJ6" si="7">IF(CA7="",NA(),CA7)</f>
        <v>122.97</v>
      </c>
      <c r="CB6" s="85">
        <f t="shared" si="7"/>
        <v>121.51</v>
      </c>
      <c r="CC6" s="85">
        <f t="shared" si="7"/>
        <v>117.78</v>
      </c>
      <c r="CD6" s="85">
        <f t="shared" si="7"/>
        <v>123.86</v>
      </c>
      <c r="CE6" s="85">
        <f t="shared" si="7"/>
        <v>129</v>
      </c>
      <c r="CF6" s="85">
        <f t="shared" si="7"/>
        <v>181.3</v>
      </c>
      <c r="CG6" s="85">
        <f t="shared" si="7"/>
        <v>181.71</v>
      </c>
      <c r="CH6" s="85">
        <f t="shared" si="7"/>
        <v>188.51</v>
      </c>
      <c r="CI6" s="85">
        <f t="shared" si="7"/>
        <v>189.43</v>
      </c>
      <c r="CJ6" s="85">
        <f t="shared" si="7"/>
        <v>196.75</v>
      </c>
      <c r="CK6" s="79" t="str">
        <f>IF(CK7="","",IF(CK7="-","【-】","【"&amp;SUBSTITUTE(TEXT(CK7,"#,##0.00"),"-","△")&amp;"】"))</f>
        <v>【181.66】</v>
      </c>
      <c r="CL6" s="85">
        <f t="shared" ref="CL6:CU6" si="8">IF(CL7="",NA(),CL7)</f>
        <v>57.71</v>
      </c>
      <c r="CM6" s="85">
        <f t="shared" si="8"/>
        <v>55.11</v>
      </c>
      <c r="CN6" s="85">
        <f t="shared" si="8"/>
        <v>56.31</v>
      </c>
      <c r="CO6" s="85">
        <f t="shared" si="8"/>
        <v>54.13</v>
      </c>
      <c r="CP6" s="85">
        <f t="shared" si="8"/>
        <v>52.54</v>
      </c>
      <c r="CQ6" s="85">
        <f t="shared" si="8"/>
        <v>55.89</v>
      </c>
      <c r="CR6" s="85">
        <f t="shared" si="8"/>
        <v>55.72</v>
      </c>
      <c r="CS6" s="85">
        <f t="shared" si="8"/>
        <v>55.31</v>
      </c>
      <c r="CT6" s="85">
        <f t="shared" si="8"/>
        <v>55.14</v>
      </c>
      <c r="CU6" s="85">
        <f t="shared" si="8"/>
        <v>54.99</v>
      </c>
      <c r="CV6" s="79" t="str">
        <f>IF(CV7="","",IF(CV7="-","【-】","【"&amp;SUBSTITUTE(TEXT(CV7,"#,##0.00"),"-","△")&amp;"】"))</f>
        <v>【60.21】</v>
      </c>
      <c r="CW6" s="85">
        <f t="shared" ref="CW6:DF6" si="9">IF(CW7="",NA(),CW7)</f>
        <v>83.24</v>
      </c>
      <c r="CX6" s="85">
        <f t="shared" si="9"/>
        <v>86.06</v>
      </c>
      <c r="CY6" s="85">
        <f t="shared" si="9"/>
        <v>84.82</v>
      </c>
      <c r="CZ6" s="85">
        <f t="shared" si="9"/>
        <v>85.31</v>
      </c>
      <c r="DA6" s="85">
        <f t="shared" si="9"/>
        <v>86.18</v>
      </c>
      <c r="DB6" s="85">
        <f t="shared" si="9"/>
        <v>81.27</v>
      </c>
      <c r="DC6" s="85">
        <f t="shared" si="9"/>
        <v>81.260000000000005</v>
      </c>
      <c r="DD6" s="85">
        <f t="shared" si="9"/>
        <v>80.36</v>
      </c>
      <c r="DE6" s="85">
        <f t="shared" si="9"/>
        <v>80.13</v>
      </c>
      <c r="DF6" s="85">
        <f t="shared" si="9"/>
        <v>79.34</v>
      </c>
      <c r="DG6" s="79" t="str">
        <f>IF(DG7="","",IF(DG7="-","【-】","【"&amp;SUBSTITUTE(TEXT(DG7,"#,##0.00"),"-","△")&amp;"】"))</f>
        <v>【89.21】</v>
      </c>
      <c r="DH6" s="85">
        <f t="shared" ref="DH6:DQ6" si="10">IF(DH7="",NA(),DH7)</f>
        <v>53.47</v>
      </c>
      <c r="DI6" s="85">
        <f t="shared" si="10"/>
        <v>53.9</v>
      </c>
      <c r="DJ6" s="85">
        <f t="shared" si="10"/>
        <v>55.11</v>
      </c>
      <c r="DK6" s="85">
        <f t="shared" si="10"/>
        <v>56.29</v>
      </c>
      <c r="DL6" s="85">
        <f t="shared" si="10"/>
        <v>56.9</v>
      </c>
      <c r="DM6" s="85">
        <f t="shared" si="10"/>
        <v>50.63</v>
      </c>
      <c r="DN6" s="85">
        <f t="shared" si="10"/>
        <v>51.29</v>
      </c>
      <c r="DO6" s="85">
        <f t="shared" si="10"/>
        <v>52.2</v>
      </c>
      <c r="DP6" s="85">
        <f t="shared" si="10"/>
        <v>52.7</v>
      </c>
      <c r="DQ6" s="85">
        <f t="shared" si="10"/>
        <v>53.48</v>
      </c>
      <c r="DR6" s="79" t="str">
        <f>IF(DR7="","",IF(DR7="-","【-】","【"&amp;SUBSTITUTE(TEXT(DR7,"#,##0.00"),"-","△")&amp;"】"))</f>
        <v>【52.41】</v>
      </c>
      <c r="DS6" s="85">
        <f t="shared" ref="DS6:EB6" si="11">IF(DS7="",NA(),DS7)</f>
        <v>19.55</v>
      </c>
      <c r="DT6" s="85">
        <f t="shared" si="11"/>
        <v>22.23</v>
      </c>
      <c r="DU6" s="85">
        <f t="shared" si="11"/>
        <v>23.9</v>
      </c>
      <c r="DV6" s="85">
        <f t="shared" si="11"/>
        <v>22.73</v>
      </c>
      <c r="DW6" s="85">
        <f t="shared" si="11"/>
        <v>21.37</v>
      </c>
      <c r="DX6" s="85">
        <f t="shared" si="11"/>
        <v>18.28</v>
      </c>
      <c r="DY6" s="85">
        <f t="shared" si="11"/>
        <v>19.61</v>
      </c>
      <c r="DZ6" s="85">
        <f t="shared" si="11"/>
        <v>20.73</v>
      </c>
      <c r="EA6" s="85">
        <f t="shared" si="11"/>
        <v>22.86</v>
      </c>
      <c r="EB6" s="85">
        <f t="shared" si="11"/>
        <v>24.31</v>
      </c>
      <c r="EC6" s="79" t="str">
        <f>IF(EC7="","",IF(EC7="-","【-】","【"&amp;SUBSTITUTE(TEXT(EC7,"#,##0.00"),"-","△")&amp;"】"))</f>
        <v>【26.78】</v>
      </c>
      <c r="ED6" s="85">
        <f t="shared" ref="ED6:EM6" si="12">IF(ED7="",NA(),ED7)</f>
        <v>0.32</v>
      </c>
      <c r="EE6" s="85">
        <f t="shared" si="12"/>
        <v>0.44</v>
      </c>
      <c r="EF6" s="85">
        <f t="shared" si="12"/>
        <v>5.e-002</v>
      </c>
      <c r="EG6" s="85">
        <f t="shared" si="12"/>
        <v>0.25</v>
      </c>
      <c r="EH6" s="85">
        <f t="shared" si="12"/>
        <v>0.62</v>
      </c>
      <c r="EI6" s="85">
        <f t="shared" si="12"/>
        <v>0.53</v>
      </c>
      <c r="EJ6" s="85">
        <f t="shared" si="12"/>
        <v>0.48</v>
      </c>
      <c r="EK6" s="85">
        <f t="shared" si="12"/>
        <v>0.5</v>
      </c>
      <c r="EL6" s="85">
        <f t="shared" si="12"/>
        <v>0.41</v>
      </c>
      <c r="EM6" s="85">
        <f t="shared" si="12"/>
        <v>0.41</v>
      </c>
      <c r="EN6" s="79" t="str">
        <f>IF(EN7="","",IF(EN7="-","【-】","【"&amp;SUBSTITUTE(TEXT(EN7,"#,##0.00"),"-","△")&amp;"】"))</f>
        <v>【0.59】</v>
      </c>
    </row>
    <row r="7" spans="1:144" s="64" customFormat="1">
      <c r="A7" s="65"/>
      <c r="B7" s="71">
        <v>2024</v>
      </c>
      <c r="C7" s="71">
        <v>393860</v>
      </c>
      <c r="D7" s="71">
        <v>46</v>
      </c>
      <c r="E7" s="71">
        <v>1</v>
      </c>
      <c r="F7" s="71">
        <v>0</v>
      </c>
      <c r="G7" s="71">
        <v>1</v>
      </c>
      <c r="H7" s="71" t="s">
        <v>94</v>
      </c>
      <c r="I7" s="71" t="s">
        <v>95</v>
      </c>
      <c r="J7" s="71" t="s">
        <v>96</v>
      </c>
      <c r="K7" s="71" t="s">
        <v>97</v>
      </c>
      <c r="L7" s="71" t="s">
        <v>98</v>
      </c>
      <c r="M7" s="71" t="s">
        <v>0</v>
      </c>
      <c r="N7" s="80" t="s">
        <v>100</v>
      </c>
      <c r="O7" s="80">
        <v>63.27</v>
      </c>
      <c r="P7" s="80">
        <v>93.55</v>
      </c>
      <c r="Q7" s="80">
        <v>2414</v>
      </c>
      <c r="R7" s="80">
        <v>20829</v>
      </c>
      <c r="S7" s="80">
        <v>470.97</v>
      </c>
      <c r="T7" s="80">
        <v>44.23</v>
      </c>
      <c r="U7" s="80">
        <v>19350</v>
      </c>
      <c r="V7" s="80">
        <v>25.17</v>
      </c>
      <c r="W7" s="80">
        <v>768.77</v>
      </c>
      <c r="X7" s="80">
        <v>104.76</v>
      </c>
      <c r="Y7" s="80">
        <v>106.18</v>
      </c>
      <c r="Z7" s="80">
        <v>107.91</v>
      </c>
      <c r="AA7" s="80">
        <v>103.47</v>
      </c>
      <c r="AB7" s="80">
        <v>99.34</v>
      </c>
      <c r="AC7" s="80">
        <v>108.35</v>
      </c>
      <c r="AD7" s="80">
        <v>108.84</v>
      </c>
      <c r="AE7" s="80">
        <v>105.92</v>
      </c>
      <c r="AF7" s="80">
        <v>106.01</v>
      </c>
      <c r="AG7" s="80">
        <v>103.74</v>
      </c>
      <c r="AH7" s="80">
        <v>107.26</v>
      </c>
      <c r="AI7" s="80">
        <v>0</v>
      </c>
      <c r="AJ7" s="80">
        <v>0</v>
      </c>
      <c r="AK7" s="80">
        <v>0</v>
      </c>
      <c r="AL7" s="80">
        <v>0</v>
      </c>
      <c r="AM7" s="80">
        <v>0</v>
      </c>
      <c r="AN7" s="80">
        <v>3.98</v>
      </c>
      <c r="AO7" s="80">
        <v>6.02</v>
      </c>
      <c r="AP7" s="80">
        <v>7.78</v>
      </c>
      <c r="AQ7" s="80">
        <v>9.59</v>
      </c>
      <c r="AR7" s="80">
        <v>11.55</v>
      </c>
      <c r="AS7" s="80">
        <v>1.61</v>
      </c>
      <c r="AT7" s="80">
        <v>350.33</v>
      </c>
      <c r="AU7" s="80">
        <v>343.53</v>
      </c>
      <c r="AV7" s="80">
        <v>312.64999999999998</v>
      </c>
      <c r="AW7" s="80">
        <v>270.60000000000002</v>
      </c>
      <c r="AX7" s="80">
        <v>274.60000000000002</v>
      </c>
      <c r="AY7" s="80">
        <v>367.55</v>
      </c>
      <c r="AZ7" s="80">
        <v>378.56</v>
      </c>
      <c r="BA7" s="80">
        <v>364.46</v>
      </c>
      <c r="BB7" s="80">
        <v>338.89</v>
      </c>
      <c r="BC7" s="80">
        <v>352.34</v>
      </c>
      <c r="BD7" s="80">
        <v>239.69</v>
      </c>
      <c r="BE7" s="80">
        <v>661.28</v>
      </c>
      <c r="BF7" s="80">
        <v>662.14</v>
      </c>
      <c r="BG7" s="80">
        <v>629.29999999999995</v>
      </c>
      <c r="BH7" s="80">
        <v>629.83000000000004</v>
      </c>
      <c r="BI7" s="80">
        <v>652.35</v>
      </c>
      <c r="BJ7" s="80">
        <v>418.68</v>
      </c>
      <c r="BK7" s="80">
        <v>395.68</v>
      </c>
      <c r="BL7" s="80">
        <v>403.72</v>
      </c>
      <c r="BM7" s="80">
        <v>400.21</v>
      </c>
      <c r="BN7" s="80">
        <v>391.13</v>
      </c>
      <c r="BO7" s="80">
        <v>264.86</v>
      </c>
      <c r="BP7" s="80">
        <v>98.57</v>
      </c>
      <c r="BQ7" s="80">
        <v>100.22</v>
      </c>
      <c r="BR7" s="80">
        <v>103.23</v>
      </c>
      <c r="BS7" s="80">
        <v>98.5</v>
      </c>
      <c r="BT7" s="80">
        <v>93.33</v>
      </c>
      <c r="BU7" s="80">
        <v>94.78</v>
      </c>
      <c r="BV7" s="80">
        <v>97.59</v>
      </c>
      <c r="BW7" s="80">
        <v>92.17</v>
      </c>
      <c r="BX7" s="80">
        <v>92.83</v>
      </c>
      <c r="BY7" s="80">
        <v>92.16</v>
      </c>
      <c r="BZ7" s="80">
        <v>97.59</v>
      </c>
      <c r="CA7" s="80">
        <v>122.97</v>
      </c>
      <c r="CB7" s="80">
        <v>121.51</v>
      </c>
      <c r="CC7" s="80">
        <v>117.78</v>
      </c>
      <c r="CD7" s="80">
        <v>123.86</v>
      </c>
      <c r="CE7" s="80">
        <v>129</v>
      </c>
      <c r="CF7" s="80">
        <v>181.3</v>
      </c>
      <c r="CG7" s="80">
        <v>181.71</v>
      </c>
      <c r="CH7" s="80">
        <v>188.51</v>
      </c>
      <c r="CI7" s="80">
        <v>189.43</v>
      </c>
      <c r="CJ7" s="80">
        <v>196.75</v>
      </c>
      <c r="CK7" s="80">
        <v>181.66</v>
      </c>
      <c r="CL7" s="80">
        <v>57.71</v>
      </c>
      <c r="CM7" s="80">
        <v>55.11</v>
      </c>
      <c r="CN7" s="80">
        <v>56.31</v>
      </c>
      <c r="CO7" s="80">
        <v>54.13</v>
      </c>
      <c r="CP7" s="80">
        <v>52.54</v>
      </c>
      <c r="CQ7" s="80">
        <v>55.89</v>
      </c>
      <c r="CR7" s="80">
        <v>55.72</v>
      </c>
      <c r="CS7" s="80">
        <v>55.31</v>
      </c>
      <c r="CT7" s="80">
        <v>55.14</v>
      </c>
      <c r="CU7" s="80">
        <v>54.99</v>
      </c>
      <c r="CV7" s="80">
        <v>60.21</v>
      </c>
      <c r="CW7" s="80">
        <v>83.24</v>
      </c>
      <c r="CX7" s="80">
        <v>86.06</v>
      </c>
      <c r="CY7" s="80">
        <v>84.82</v>
      </c>
      <c r="CZ7" s="80">
        <v>85.31</v>
      </c>
      <c r="DA7" s="80">
        <v>86.18</v>
      </c>
      <c r="DB7" s="80">
        <v>81.27</v>
      </c>
      <c r="DC7" s="80">
        <v>81.260000000000005</v>
      </c>
      <c r="DD7" s="80">
        <v>80.36</v>
      </c>
      <c r="DE7" s="80">
        <v>80.13</v>
      </c>
      <c r="DF7" s="80">
        <v>79.34</v>
      </c>
      <c r="DG7" s="80">
        <v>89.21</v>
      </c>
      <c r="DH7" s="80">
        <v>53.47</v>
      </c>
      <c r="DI7" s="80">
        <v>53.9</v>
      </c>
      <c r="DJ7" s="80">
        <v>55.11</v>
      </c>
      <c r="DK7" s="80">
        <v>56.29</v>
      </c>
      <c r="DL7" s="80">
        <v>56.9</v>
      </c>
      <c r="DM7" s="80">
        <v>50.63</v>
      </c>
      <c r="DN7" s="80">
        <v>51.29</v>
      </c>
      <c r="DO7" s="80">
        <v>52.2</v>
      </c>
      <c r="DP7" s="80">
        <v>52.7</v>
      </c>
      <c r="DQ7" s="80">
        <v>53.48</v>
      </c>
      <c r="DR7" s="80">
        <v>52.41</v>
      </c>
      <c r="DS7" s="80">
        <v>19.55</v>
      </c>
      <c r="DT7" s="80">
        <v>22.23</v>
      </c>
      <c r="DU7" s="80">
        <v>23.9</v>
      </c>
      <c r="DV7" s="80">
        <v>22.73</v>
      </c>
      <c r="DW7" s="80">
        <v>21.37</v>
      </c>
      <c r="DX7" s="80">
        <v>18.28</v>
      </c>
      <c r="DY7" s="80">
        <v>19.61</v>
      </c>
      <c r="DZ7" s="80">
        <v>20.73</v>
      </c>
      <c r="EA7" s="80">
        <v>22.86</v>
      </c>
      <c r="EB7" s="80">
        <v>24.31</v>
      </c>
      <c r="EC7" s="80">
        <v>26.78</v>
      </c>
      <c r="ED7" s="80">
        <v>0.32</v>
      </c>
      <c r="EE7" s="80">
        <v>0.44</v>
      </c>
      <c r="EF7" s="80">
        <v>5.e-002</v>
      </c>
      <c r="EG7" s="80">
        <v>0.25</v>
      </c>
      <c r="EH7" s="80">
        <v>0.62</v>
      </c>
      <c r="EI7" s="80">
        <v>0.53</v>
      </c>
      <c r="EJ7" s="80">
        <v>0.48</v>
      </c>
      <c r="EK7" s="80">
        <v>0.5</v>
      </c>
      <c r="EL7" s="80">
        <v>0.41</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101</v>
      </c>
      <c r="C9" s="66" t="s">
        <v>102</v>
      </c>
      <c r="D9" s="66" t="s">
        <v>103</v>
      </c>
      <c r="E9" s="66" t="s">
        <v>104</v>
      </c>
      <c r="F9" s="66" t="s">
        <v>105</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106</v>
      </c>
    </row>
    <row r="12" spans="1:144">
      <c r="B12">
        <v>1</v>
      </c>
      <c r="C12">
        <v>1</v>
      </c>
      <c r="D12">
        <v>1</v>
      </c>
      <c r="E12">
        <v>1</v>
      </c>
      <c r="F12">
        <v>1</v>
      </c>
      <c r="G12" t="s">
        <v>107</v>
      </c>
    </row>
    <row r="13" spans="1:144">
      <c r="B13" t="s">
        <v>108</v>
      </c>
      <c r="C13" t="s">
        <v>108</v>
      </c>
      <c r="D13" t="s">
        <v>108</v>
      </c>
      <c r="E13" t="s">
        <v>108</v>
      </c>
      <c r="F13" t="s">
        <v>108</v>
      </c>
      <c r="G13" t="s">
        <v>109</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2025-12-12T09:22:53Z</dcterms:created>
  <dcterms:modified xsi:type="dcterms:W3CDTF">2026-03-06T02:10:55Z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2026-03-06T02:10:55Z</vt:filetime>
  </property>
</Properties>
</file>