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N4ptQUrEFhyc+kl9e2xX2lfyw2zrHvHzaubEiZnjYzL6P3a/ixMEh07HIvAr+Cib6BO7DEswL7UH5Ta704kT5A==" workbookSaltValue="a6HF5fCekGYFoSEi8J8+rA==" workbookSpinCount="100000"/>
  <bookViews>
    <workbookView xWindow="-120" yWindow="-120" windowWidth="29040" windowHeight="157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<sst xmlns="http://schemas.openxmlformats.org/spreadsheetml/2006/main" xmlns:r="http://schemas.openxmlformats.org/officeDocument/2006/relationships" count="111" uniqueCount="111">
  <si>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非設置</t>
  </si>
  <si>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</si>
  <si>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</si>
  <si>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</si>
  <si>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</si>
  <si>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</si>
  <si>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</si>
  <si>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</si>
  <si>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</si>
  <si>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</si>
  <si>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</si>
  <si>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</si>
  <si>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</si>
  <si>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</si>
  <si>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</si>
  <si>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</si>
  <si>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</si>
  <si>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</si>
  <si>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</si>
  <si>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</si>
  <si>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</si>
  <si>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</si>
  <si>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</si>
  <si>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</si>
  <si>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</si>
  <si>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</si>
  <si>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</si>
  <si>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</si>
  <si>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</si>
  <si>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</si>
  <si>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</si>
  <si>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</si>
  <si>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</si>
  <si>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</si>
  <si>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</si>
  <si>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</si>
  <si>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 xml:space="preserve"> 将来の施設の更新等の必要性を表す有形固定資産減価償却率は、類似団体の平均値を下回っており、法定耐用年数を経過した管路延長の割合を示す管路経年化率は、前年度比0.73ポイント減の25.17％と管路の老朽化の割合がわずかに改善されています。
　また、当該年度に更新した管路延長の割合を示す管路更新率は、前年度比0.29ポイント増の1.06％となっています。
　今後の更新需要に備え、現在の経営状況を維持しつつ、引き続き計画的な施設更新を行っていきます。</t>
    <rPh sb="87" eb="88">
      <t>ゲン</t>
    </rPh>
    <rPh sb="96" eb="98">
      <t>カンロ</t>
    </rPh>
    <rPh sb="103" eb="105">
      <t>ワリアイ</t>
    </rPh>
    <rPh sb="110" eb="112">
      <t>カイゼン</t>
    </rPh>
    <rPh sb="162" eb="163">
      <t>ゾウ</t>
    </rPh>
    <rPh sb="179" eb="181">
      <t>コンゴ</t>
    </rPh>
    <rPh sb="182" eb="184">
      <t>コウシン</t>
    </rPh>
    <rPh sb="184" eb="186">
      <t>ジュヨウ</t>
    </rPh>
    <rPh sb="187" eb="188">
      <t>ソナ</t>
    </rPh>
    <rPh sb="190" eb="192">
      <t>ゲンザイ</t>
    </rPh>
    <rPh sb="193" eb="195">
      <t>ケイエイ</t>
    </rPh>
    <rPh sb="195" eb="197">
      <t>ジョウキョウ</t>
    </rPh>
    <rPh sb="198" eb="200">
      <t>イジ</t>
    </rPh>
    <rPh sb="204" eb="205">
      <t>ヒ</t>
    </rPh>
    <rPh sb="206" eb="207">
      <t>ツヅ</t>
    </rPh>
    <rPh sb="208" eb="211">
      <t>ケイカクテキ</t>
    </rPh>
    <rPh sb="212" eb="216">
      <t>シセツコウシン</t>
    </rPh>
    <rPh sb="217" eb="218">
      <t>オコナ</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</si>
  <si>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</si>
  <si>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</si>
  <si>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</si>
  <si>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</si>
  <si>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</si>
  <si>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</si>
  <si>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</si>
  <si>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</si>
  <si>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</si>
  <si>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</si>
  <si>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</si>
  <si>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</si>
  <si>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</si>
  <si>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</si>
  <si>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</si>
  <si>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</si>
  <si>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</si>
  <si>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</si>
  <si>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</si>
  <si>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</si>
  <si>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</si>
  <si>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</si>
  <si>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</si>
  <si>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</si>
  <si>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</si>
  <si>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</si>
  <si>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</si>
  <si>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</si>
  <si>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</si>
  <si>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</si>
  <si>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</si>
  <si>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</si>
  <si>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</si>
  <si>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</si>
  <si>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</si>
  <si>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</si>
  <si>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</si>
  <si>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</si>
  <si>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</si>
  <si>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</si>
  <si>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</si>
  <si>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</si>
  <si>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</si>
  <si>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</si>
  <si>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</si>
  <si>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</si>
  <si>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</si>
  <si>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</si>
  <si>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</si>
  <si>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</si>
  <si>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</si>
  <si>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</si>
  <si>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</si>
  <si>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</si>
  <si>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</si>
  <si>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</si>
  <si>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</si>
  <si>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佐川町</t>
  </si>
  <si>
    <t>法適用</t>
  </si>
  <si>
    <t>水道事業</t>
  </si>
  <si>
    <t>末端給水事業</t>
  </si>
  <si>
    <t>A7</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</si>
  <si>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</si>
  <si>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</si>
  <si>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</si>
  <si>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</si>
  <si>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</si>
  <si>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</si>
  <si>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</si>
  <si>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</si>
  <si>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</si>
  <si>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</si>
  <si>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経常収支比率、料金回収率は、類似団体平均より高くなっています。また、累積欠損金も発生しておらず健全な経営状況と考えます。
　企業債残高対給水収益比率は、平成２９年度に統合した簡易水道事業に係る企業債を含んでいるため、令和４年度までは他類似団体に比べ高い比率を示していましたが、旧簡易水道事業債残高が減少し、類似団体平均値とほぼ同水準となりました。
 今後も計画的な事業の実施のために、資金残高とのバランスに注意しながら借入額の調整を行うことが必要です。
　有収率については、令和４年度から漏水調査の範囲を拡大し漏水箇所の修繕を実施したため、やや改善していますが、類似団体の平均値よりも低い数値を示しています。
　今後も引き続き、定期的な漏水調査を実施し、漏水箇所の早期発見、早期修繕に努め、有収率の向上に努めます。</t>
  </si>
  <si>
    <t xml:space="preserve">
　令和３年４月から水道料金を２０％増額改定したことにより、将来的な更新費用の財源の確保も含め、健全な経営状況にあると考えます。
　しかしながら、急速な人口減少に伴うサービス需要の減少、近年の急激な物価上昇や耐震化・水質改善への対策等に伴う費用の増加、また、職員の異動による技術継承の問題、公営企業に携わる人材確保の困難等、小規模事業者の抱える課題は山積しています。
　今後も、経営計画に沿い適正な規模での施設整備と施設の統廃合・ダウンサイジング等を実施し、他事業体との広域化の取り組みについての検討も行いながら、事業全体として経営の効率化を進め、将来にわたり安定的な事業の継続を目指して取り組んでいきます。</t>
    <rPh sb="96" eb="98">
      <t>キュウゲキ</t>
    </rPh>
    <rPh sb="229" eb="230">
      <t>タ</t>
    </rPh>
    <rPh sb="230" eb="233">
      <t>ジギョウタイ</t>
    </rPh>
    <rPh sb="235" eb="238">
      <t>コウイキカ</t>
    </rPh>
    <rPh sb="239" eb="240">
      <t>ト</t>
    </rPh>
    <rPh sb="241" eb="242">
      <t>ク</t>
    </rPh>
    <rPh sb="248" eb="250">
      <t>ケントウ</t>
    </rPh>
    <rPh sb="251" eb="252">
      <t>オコナ</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</si>
</sst>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0.53</c:v>
                </c:pt>
                <c:pt idx="1">
                  <c:v>0.93</c:v>
                </c:pt>
                <c:pt idx="2">
                  <c:v>1.67</c:v>
                </c:pt>
                <c:pt idx="3">
                  <c:v>0.77</c:v>
                </c:pt>
                <c:pt idx="4">
                  <c:v>1.06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0.44</c:v>
                </c:pt>
                <c:pt idx="1">
                  <c:v>0.5</c:v>
                </c:pt>
                <c:pt idx="2">
                  <c:v>0.4</c:v>
                </c:pt>
                <c:pt idx="3">
                  <c:v>0.4</c:v>
                </c:pt>
                <c:pt idx="4">
                  <c:v>0.39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114.95</c:v>
                </c:pt>
                <c:pt idx="1">
                  <c:v>119.43</c:v>
                </c:pt>
                <c:pt idx="2">
                  <c:v>117.77</c:v>
                </c:pt>
                <c:pt idx="3">
                  <c:v>116.43</c:v>
                </c:pt>
                <c:pt idx="4">
                  <c:v>115.84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109.02</c:v>
                </c:pt>
                <c:pt idx="1">
                  <c:v>107.81</c:v>
                </c:pt>
                <c:pt idx="2">
                  <c:v>107.21</c:v>
                </c:pt>
                <c:pt idx="3">
                  <c:v>105.97</c:v>
                </c:pt>
                <c:pt idx="4">
                  <c:v>105.08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44.23</c:v>
                </c:pt>
                <c:pt idx="1">
                  <c:v>43.52</c:v>
                </c:pt>
                <c:pt idx="2">
                  <c:v>43.72</c:v>
                </c:pt>
                <c:pt idx="3">
                  <c:v>44.82</c:v>
                </c:pt>
                <c:pt idx="4">
                  <c:v>44.83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49.39</c:v>
                </c:pt>
                <c:pt idx="1">
                  <c:v>50.75</c:v>
                </c:pt>
                <c:pt idx="2">
                  <c:v>51.72</c:v>
                </c:pt>
                <c:pt idx="3">
                  <c:v>52.27</c:v>
                </c:pt>
                <c:pt idx="4">
                  <c:v>52.87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23.71</c:v>
                </c:pt>
                <c:pt idx="1">
                  <c:v>22.82</c:v>
                </c:pt>
                <c:pt idx="2">
                  <c:v>21.9</c:v>
                </c:pt>
                <c:pt idx="3">
                  <c:v>25.9</c:v>
                </c:pt>
                <c:pt idx="4">
                  <c:v>25.17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18.57</c:v>
                </c:pt>
                <c:pt idx="1">
                  <c:v>21.14</c:v>
                </c:pt>
                <c:pt idx="2">
                  <c:v>22.12</c:v>
                </c:pt>
                <c:pt idx="3">
                  <c:v>25.67</c:v>
                </c:pt>
                <c:pt idx="4">
                  <c:v>26.86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11</c:v>
                </c:pt>
                <c:pt idx="1">
                  <c:v>8.86</c:v>
                </c:pt>
                <c:pt idx="2">
                  <c:v>7.65</c:v>
                </c:pt>
                <c:pt idx="3">
                  <c:v>8.52</c:v>
                </c:pt>
                <c:pt idx="4">
                  <c:v>10.8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408.03</c:v>
                </c:pt>
                <c:pt idx="1">
                  <c:v>260.70999999999998</c:v>
                </c:pt>
                <c:pt idx="2">
                  <c:v>307.66000000000003</c:v>
                </c:pt>
                <c:pt idx="3">
                  <c:v>325.87</c:v>
                </c:pt>
                <c:pt idx="4">
                  <c:v>235.3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371.81</c:v>
                </c:pt>
                <c:pt idx="1">
                  <c:v>384.23</c:v>
                </c:pt>
                <c:pt idx="2">
                  <c:v>364.3</c:v>
                </c:pt>
                <c:pt idx="3">
                  <c:v>378.87</c:v>
                </c:pt>
                <c:pt idx="4">
                  <c:v>362.35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583.70000000000005</c:v>
                </c:pt>
                <c:pt idx="1">
                  <c:v>542.69000000000005</c:v>
                </c:pt>
                <c:pt idx="2">
                  <c:v>484.55</c:v>
                </c:pt>
                <c:pt idx="3">
                  <c:v>449.74</c:v>
                </c:pt>
                <c:pt idx="4">
                  <c:v>452.59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465.85</c:v>
                </c:pt>
                <c:pt idx="1">
                  <c:v>439.43</c:v>
                </c:pt>
                <c:pt idx="2">
                  <c:v>438.41</c:v>
                </c:pt>
                <c:pt idx="3">
                  <c:v>430.23</c:v>
                </c:pt>
                <c:pt idx="4">
                  <c:v>429.24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111.48</c:v>
                </c:pt>
                <c:pt idx="1">
                  <c:v>117.25</c:v>
                </c:pt>
                <c:pt idx="2">
                  <c:v>116.24</c:v>
                </c:pt>
                <c:pt idx="3">
                  <c:v>113.44</c:v>
                </c:pt>
                <c:pt idx="4">
                  <c:v>114.21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92.39</c:v>
                </c:pt>
                <c:pt idx="1">
                  <c:v>94.41</c:v>
                </c:pt>
                <c:pt idx="2">
                  <c:v>90.96</c:v>
                </c:pt>
                <c:pt idx="3">
                  <c:v>90.66</c:v>
                </c:pt>
                <c:pt idx="4">
                  <c:v>90.78</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92.03</c:v>
                </c:pt>
                <c:pt idx="1">
                  <c:v>102.42</c:v>
                </c:pt>
                <c:pt idx="2">
                  <c:v>106.69</c:v>
                </c:pt>
                <c:pt idx="3">
                  <c:v>109.23</c:v>
                </c:pt>
                <c:pt idx="4">
                  <c:v>109.13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192.98</c:v>
                </c:pt>
                <c:pt idx="1">
                  <c:v>192.13</c:v>
                </c:pt>
                <c:pt idx="2">
                  <c:v>197.04</c:v>
                </c:pt>
                <c:pt idx="3">
                  <c:v>199.33</c:v>
                </c:pt>
                <c:pt idx="4">
                  <c:v>202.75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85.49</c:v>
                </c:pt>
                <c:pt idx="1">
                  <c:v>76.819999999999993</c:v>
                </c:pt>
                <c:pt idx="2">
                  <c:v>83.33</c:v>
                </c:pt>
                <c:pt idx="3">
                  <c:v>81.319999999999993</c:v>
                </c:pt>
                <c:pt idx="4">
                  <c:v>78.88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54.43</c:v>
                </c:pt>
                <c:pt idx="1">
                  <c:v>53.87</c:v>
                </c:pt>
                <c:pt idx="2">
                  <c:v>54.49</c:v>
                </c:pt>
                <c:pt idx="3">
                  <c:v>54.8</c:v>
                </c:pt>
                <c:pt idx="4">
                  <c:v>55.47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67.05</c:v>
                </c:pt>
                <c:pt idx="1">
                  <c:v>67.58</c:v>
                </c:pt>
                <c:pt idx="2">
                  <c:v>65.73</c:v>
                </c:pt>
                <c:pt idx="3">
                  <c:v>68.37</c:v>
                </c:pt>
                <c:pt idx="4">
                  <c:v>71.81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79.44</c:v>
                </c:pt>
                <c:pt idx="1">
                  <c:v>79.489999999999995</c:v>
                </c:pt>
                <c:pt idx="2">
                  <c:v>78.8</c:v>
                </c:pt>
                <c:pt idx="3">
                  <c:v>77.98</c:v>
                </c:pt>
                <c:pt idx="4">
                  <c:v>76.97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佐川町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16</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2</v>
      </c>
      <c r="AM7" s="25"/>
      <c r="AN7" s="25"/>
      <c r="AO7" s="25"/>
      <c r="AP7" s="25"/>
      <c r="AQ7" s="25"/>
      <c r="AR7" s="25"/>
      <c r="AS7" s="25"/>
      <c r="AT7" s="5" t="s">
        <v>14</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A7</v>
      </c>
      <c r="X8" s="26"/>
      <c r="Y8" s="26"/>
      <c r="Z8" s="26"/>
      <c r="AA8" s="26"/>
      <c r="AB8" s="26"/>
      <c r="AC8" s="26"/>
      <c r="AD8" s="26" t="str">
        <f>データ!$M$6</f>
        <v>非設置</v>
      </c>
      <c r="AE8" s="26"/>
      <c r="AF8" s="26"/>
      <c r="AG8" s="26"/>
      <c r="AH8" s="26"/>
      <c r="AI8" s="26"/>
      <c r="AJ8" s="26"/>
      <c r="AK8" s="2"/>
      <c r="AL8" s="29">
        <f>データ!$R$6</f>
        <v>11805</v>
      </c>
      <c r="AM8" s="29"/>
      <c r="AN8" s="29"/>
      <c r="AO8" s="29"/>
      <c r="AP8" s="29"/>
      <c r="AQ8" s="29"/>
      <c r="AR8" s="29"/>
      <c r="AS8" s="29"/>
      <c r="AT8" s="7">
        <f>データ!$S$6</f>
        <v>100.8</v>
      </c>
      <c r="AU8" s="15"/>
      <c r="AV8" s="15"/>
      <c r="AW8" s="15"/>
      <c r="AX8" s="15"/>
      <c r="AY8" s="15"/>
      <c r="AZ8" s="15"/>
      <c r="BA8" s="15"/>
      <c r="BB8" s="27">
        <f>データ!$T$6</f>
        <v>117.11</v>
      </c>
      <c r="BC8" s="27"/>
      <c r="BD8" s="27"/>
      <c r="BE8" s="27"/>
      <c r="BF8" s="27"/>
      <c r="BG8" s="27"/>
      <c r="BH8" s="27"/>
      <c r="BI8" s="27"/>
      <c r="BJ8" s="3"/>
      <c r="BK8" s="3"/>
      <c r="BL8" s="36" t="s">
        <v>15</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24</v>
      </c>
      <c r="J9" s="13"/>
      <c r="K9" s="13"/>
      <c r="L9" s="13"/>
      <c r="M9" s="13"/>
      <c r="N9" s="13"/>
      <c r="O9" s="22"/>
      <c r="P9" s="25" t="s">
        <v>26</v>
      </c>
      <c r="Q9" s="25"/>
      <c r="R9" s="25"/>
      <c r="S9" s="25"/>
      <c r="T9" s="25"/>
      <c r="U9" s="25"/>
      <c r="V9" s="25"/>
      <c r="W9" s="25" t="s">
        <v>22</v>
      </c>
      <c r="X9" s="25"/>
      <c r="Y9" s="25"/>
      <c r="Z9" s="25"/>
      <c r="AA9" s="25"/>
      <c r="AB9" s="25"/>
      <c r="AC9" s="25"/>
      <c r="AD9" s="2"/>
      <c r="AE9" s="2"/>
      <c r="AF9" s="2"/>
      <c r="AG9" s="2"/>
      <c r="AH9" s="2"/>
      <c r="AI9" s="2"/>
      <c r="AJ9" s="2"/>
      <c r="AK9" s="2"/>
      <c r="AL9" s="25" t="s">
        <v>29</v>
      </c>
      <c r="AM9" s="25"/>
      <c r="AN9" s="25"/>
      <c r="AO9" s="25"/>
      <c r="AP9" s="25"/>
      <c r="AQ9" s="25"/>
      <c r="AR9" s="25"/>
      <c r="AS9" s="25"/>
      <c r="AT9" s="5" t="s">
        <v>31</v>
      </c>
      <c r="AU9" s="13"/>
      <c r="AV9" s="13"/>
      <c r="AW9" s="13"/>
      <c r="AX9" s="13"/>
      <c r="AY9" s="13"/>
      <c r="AZ9" s="13"/>
      <c r="BA9" s="13"/>
      <c r="BB9" s="25" t="s">
        <v>1</v>
      </c>
      <c r="BC9" s="25"/>
      <c r="BD9" s="25"/>
      <c r="BE9" s="25"/>
      <c r="BF9" s="25"/>
      <c r="BG9" s="25"/>
      <c r="BH9" s="25"/>
      <c r="BI9" s="25"/>
      <c r="BJ9" s="3"/>
      <c r="BK9" s="3"/>
      <c r="BL9" s="37" t="s">
        <v>32</v>
      </c>
      <c r="BM9" s="47"/>
      <c r="BN9" s="54" t="s">
        <v>34</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67.22</v>
      </c>
      <c r="J10" s="15"/>
      <c r="K10" s="15"/>
      <c r="L10" s="15"/>
      <c r="M10" s="15"/>
      <c r="N10" s="15"/>
      <c r="O10" s="24"/>
      <c r="P10" s="27">
        <f>データ!$P$6</f>
        <v>91.59</v>
      </c>
      <c r="Q10" s="27"/>
      <c r="R10" s="27"/>
      <c r="S10" s="27"/>
      <c r="T10" s="27"/>
      <c r="U10" s="27"/>
      <c r="V10" s="27"/>
      <c r="W10" s="29">
        <f>データ!$Q$6</f>
        <v>2436</v>
      </c>
      <c r="X10" s="29"/>
      <c r="Y10" s="29"/>
      <c r="Z10" s="29"/>
      <c r="AA10" s="29"/>
      <c r="AB10" s="29"/>
      <c r="AC10" s="29"/>
      <c r="AD10" s="2"/>
      <c r="AE10" s="2"/>
      <c r="AF10" s="2"/>
      <c r="AG10" s="2"/>
      <c r="AH10" s="2"/>
      <c r="AI10" s="2"/>
      <c r="AJ10" s="2"/>
      <c r="AK10" s="2"/>
      <c r="AL10" s="29">
        <f>データ!$U$6</f>
        <v>10721</v>
      </c>
      <c r="AM10" s="29"/>
      <c r="AN10" s="29"/>
      <c r="AO10" s="29"/>
      <c r="AP10" s="29"/>
      <c r="AQ10" s="29"/>
      <c r="AR10" s="29"/>
      <c r="AS10" s="29"/>
      <c r="AT10" s="7">
        <f>データ!$V$6</f>
        <v>25.62</v>
      </c>
      <c r="AU10" s="15"/>
      <c r="AV10" s="15"/>
      <c r="AW10" s="15"/>
      <c r="AX10" s="15"/>
      <c r="AY10" s="15"/>
      <c r="AZ10" s="15"/>
      <c r="BA10" s="15"/>
      <c r="BB10" s="27">
        <f>データ!$W$6</f>
        <v>418.46</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36</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48</v>
      </c>
      <c r="F84" s="12" t="s">
        <v>50</v>
      </c>
      <c r="G84" s="12" t="s">
        <v>51</v>
      </c>
      <c r="H84" s="12" t="s">
        <v>44</v>
      </c>
      <c r="I84" s="12" t="s">
        <v>11</v>
      </c>
      <c r="J84" s="12" t="s">
        <v>27</v>
      </c>
      <c r="K84" s="12" t="s">
        <v>52</v>
      </c>
      <c r="L84" s="12" t="s">
        <v>54</v>
      </c>
      <c r="M84" s="12" t="s">
        <v>33</v>
      </c>
      <c r="N84" s="12" t="s">
        <v>56</v>
      </c>
      <c r="O84" s="12" t="s">
        <v>58</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ScdMjXoanzvWQsuyeYxqaKXXGJraB6Z5cBLeSfk2eUGWzkFVhpix6fhQAZOkbhOkWdE7NchUe1yQeFdLPjUrJA==" saltValue="0DET0hfCm5GgVB+b0sFDV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61</v>
      </c>
      <c r="D3" s="67" t="s">
        <v>38</v>
      </c>
      <c r="E3" s="67" t="s">
        <v>7</v>
      </c>
      <c r="F3" s="67" t="s">
        <v>6</v>
      </c>
      <c r="G3" s="67" t="s">
        <v>25</v>
      </c>
      <c r="H3" s="74" t="s">
        <v>30</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13</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4</v>
      </c>
      <c r="BF4" s="84"/>
      <c r="BG4" s="84"/>
      <c r="BH4" s="84"/>
      <c r="BI4" s="84"/>
      <c r="BJ4" s="84"/>
      <c r="BK4" s="84"/>
      <c r="BL4" s="84"/>
      <c r="BM4" s="84"/>
      <c r="BN4" s="84"/>
      <c r="BO4" s="84"/>
      <c r="BP4" s="84" t="s">
        <v>35</v>
      </c>
      <c r="BQ4" s="84"/>
      <c r="BR4" s="84"/>
      <c r="BS4" s="84"/>
      <c r="BT4" s="84"/>
      <c r="BU4" s="84"/>
      <c r="BV4" s="84"/>
      <c r="BW4" s="84"/>
      <c r="BX4" s="84"/>
      <c r="BY4" s="84"/>
      <c r="BZ4" s="84"/>
      <c r="CA4" s="84" t="s">
        <v>63</v>
      </c>
      <c r="CB4" s="84"/>
      <c r="CC4" s="84"/>
      <c r="CD4" s="84"/>
      <c r="CE4" s="84"/>
      <c r="CF4" s="84"/>
      <c r="CG4" s="84"/>
      <c r="CH4" s="84"/>
      <c r="CI4" s="84"/>
      <c r="CJ4" s="84"/>
      <c r="CK4" s="84"/>
      <c r="CL4" s="84" t="s">
        <v>65</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3</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28</v>
      </c>
      <c r="B5" s="69"/>
      <c r="C5" s="69"/>
      <c r="D5" s="69"/>
      <c r="E5" s="69"/>
      <c r="F5" s="69"/>
      <c r="G5" s="69"/>
      <c r="H5" s="76" t="s">
        <v>60</v>
      </c>
      <c r="I5" s="76" t="s">
        <v>69</v>
      </c>
      <c r="J5" s="76" t="s">
        <v>70</v>
      </c>
      <c r="K5" s="76" t="s">
        <v>71</v>
      </c>
      <c r="L5" s="76" t="s">
        <v>72</v>
      </c>
      <c r="M5" s="76" t="s">
        <v>8</v>
      </c>
      <c r="N5" s="76" t="s">
        <v>73</v>
      </c>
      <c r="O5" s="76" t="s">
        <v>74</v>
      </c>
      <c r="P5" s="76" t="s">
        <v>75</v>
      </c>
      <c r="Q5" s="76" t="s">
        <v>76</v>
      </c>
      <c r="R5" s="76" t="s">
        <v>77</v>
      </c>
      <c r="S5" s="76" t="s">
        <v>78</v>
      </c>
      <c r="T5" s="76" t="s">
        <v>64</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46</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394025</v>
      </c>
      <c r="D6" s="70">
        <f t="shared" si="1"/>
        <v>46</v>
      </c>
      <c r="E6" s="70">
        <f t="shared" si="1"/>
        <v>1</v>
      </c>
      <c r="F6" s="70">
        <f t="shared" si="1"/>
        <v>0</v>
      </c>
      <c r="G6" s="70">
        <f t="shared" si="1"/>
        <v>1</v>
      </c>
      <c r="H6" s="70" t="str">
        <f t="shared" si="1"/>
        <v>高知県　佐川町</v>
      </c>
      <c r="I6" s="70" t="str">
        <f t="shared" si="1"/>
        <v>法適用</v>
      </c>
      <c r="J6" s="70" t="str">
        <f t="shared" si="1"/>
        <v>水道事業</v>
      </c>
      <c r="K6" s="70" t="str">
        <f t="shared" si="1"/>
        <v>末端給水事業</v>
      </c>
      <c r="L6" s="70" t="str">
        <f t="shared" si="1"/>
        <v>A7</v>
      </c>
      <c r="M6" s="70" t="str">
        <f t="shared" si="1"/>
        <v>非設置</v>
      </c>
      <c r="N6" s="79" t="str">
        <f t="shared" si="1"/>
        <v>-</v>
      </c>
      <c r="O6" s="79">
        <f t="shared" si="1"/>
        <v>67.22</v>
      </c>
      <c r="P6" s="79">
        <f t="shared" si="1"/>
        <v>91.59</v>
      </c>
      <c r="Q6" s="79">
        <f t="shared" si="1"/>
        <v>2436</v>
      </c>
      <c r="R6" s="79">
        <f t="shared" si="1"/>
        <v>11805</v>
      </c>
      <c r="S6" s="79">
        <f t="shared" si="1"/>
        <v>100.8</v>
      </c>
      <c r="T6" s="79">
        <f t="shared" si="1"/>
        <v>117.11</v>
      </c>
      <c r="U6" s="79">
        <f t="shared" si="1"/>
        <v>10721</v>
      </c>
      <c r="V6" s="79">
        <f t="shared" si="1"/>
        <v>25.62</v>
      </c>
      <c r="W6" s="79">
        <f t="shared" si="1"/>
        <v>418.46</v>
      </c>
      <c r="X6" s="85">
        <f t="shared" ref="X6:AG6" si="2">IF(X7="",NA(),X7)</f>
        <v>114.95</v>
      </c>
      <c r="Y6" s="85">
        <f t="shared" si="2"/>
        <v>119.43</v>
      </c>
      <c r="Z6" s="85">
        <f t="shared" si="2"/>
        <v>117.77</v>
      </c>
      <c r="AA6" s="85">
        <f t="shared" si="2"/>
        <v>116.43</v>
      </c>
      <c r="AB6" s="85">
        <f t="shared" si="2"/>
        <v>115.84</v>
      </c>
      <c r="AC6" s="85">
        <f t="shared" si="2"/>
        <v>109.02</v>
      </c>
      <c r="AD6" s="85">
        <f t="shared" si="2"/>
        <v>107.81</v>
      </c>
      <c r="AE6" s="85">
        <f t="shared" si="2"/>
        <v>107.21</v>
      </c>
      <c r="AF6" s="85">
        <f t="shared" si="2"/>
        <v>105.97</v>
      </c>
      <c r="AG6" s="85">
        <f t="shared" si="2"/>
        <v>105.08</v>
      </c>
      <c r="AH6" s="79" t="str">
        <f>IF(AH7="","",IF(AH7="-","【-】","【"&amp;SUBSTITUTE(TEXT(AH7,"#,##0.00"),"-","△")&amp;"】"))</f>
        <v>【107.26】</v>
      </c>
      <c r="AI6" s="79">
        <f t="shared" ref="AI6:AR6" si="3">IF(AI7="",NA(),AI7)</f>
        <v>0</v>
      </c>
      <c r="AJ6" s="79">
        <f t="shared" si="3"/>
        <v>0</v>
      </c>
      <c r="AK6" s="79">
        <f t="shared" si="3"/>
        <v>0</v>
      </c>
      <c r="AL6" s="79">
        <f t="shared" si="3"/>
        <v>0</v>
      </c>
      <c r="AM6" s="79">
        <f t="shared" si="3"/>
        <v>0</v>
      </c>
      <c r="AN6" s="85">
        <f t="shared" si="3"/>
        <v>11</v>
      </c>
      <c r="AO6" s="85">
        <f t="shared" si="3"/>
        <v>8.86</v>
      </c>
      <c r="AP6" s="85">
        <f t="shared" si="3"/>
        <v>7.65</v>
      </c>
      <c r="AQ6" s="85">
        <f t="shared" si="3"/>
        <v>8.52</v>
      </c>
      <c r="AR6" s="85">
        <f t="shared" si="3"/>
        <v>10.8</v>
      </c>
      <c r="AS6" s="79" t="str">
        <f>IF(AS7="","",IF(AS7="-","【-】","【"&amp;SUBSTITUTE(TEXT(AS7,"#,##0.00"),"-","△")&amp;"】"))</f>
        <v>【1.61】</v>
      </c>
      <c r="AT6" s="85">
        <f t="shared" ref="AT6:BC6" si="4">IF(AT7="",NA(),AT7)</f>
        <v>408.03</v>
      </c>
      <c r="AU6" s="85">
        <f t="shared" si="4"/>
        <v>260.70999999999998</v>
      </c>
      <c r="AV6" s="85">
        <f t="shared" si="4"/>
        <v>307.66000000000003</v>
      </c>
      <c r="AW6" s="85">
        <f t="shared" si="4"/>
        <v>325.87</v>
      </c>
      <c r="AX6" s="85">
        <f t="shared" si="4"/>
        <v>235.3</v>
      </c>
      <c r="AY6" s="85">
        <f t="shared" si="4"/>
        <v>371.81</v>
      </c>
      <c r="AZ6" s="85">
        <f t="shared" si="4"/>
        <v>384.23</v>
      </c>
      <c r="BA6" s="85">
        <f t="shared" si="4"/>
        <v>364.3</v>
      </c>
      <c r="BB6" s="85">
        <f t="shared" si="4"/>
        <v>378.87</v>
      </c>
      <c r="BC6" s="85">
        <f t="shared" si="4"/>
        <v>362.35</v>
      </c>
      <c r="BD6" s="79" t="str">
        <f>IF(BD7="","",IF(BD7="-","【-】","【"&amp;SUBSTITUTE(TEXT(BD7,"#,##0.00"),"-","△")&amp;"】"))</f>
        <v>【239.69】</v>
      </c>
      <c r="BE6" s="85">
        <f t="shared" ref="BE6:BN6" si="5">IF(BE7="",NA(),BE7)</f>
        <v>583.70000000000005</v>
      </c>
      <c r="BF6" s="85">
        <f t="shared" si="5"/>
        <v>542.69000000000005</v>
      </c>
      <c r="BG6" s="85">
        <f t="shared" si="5"/>
        <v>484.55</v>
      </c>
      <c r="BH6" s="85">
        <f t="shared" si="5"/>
        <v>449.74</v>
      </c>
      <c r="BI6" s="85">
        <f t="shared" si="5"/>
        <v>452.59</v>
      </c>
      <c r="BJ6" s="85">
        <f t="shared" si="5"/>
        <v>465.85</v>
      </c>
      <c r="BK6" s="85">
        <f t="shared" si="5"/>
        <v>439.43</v>
      </c>
      <c r="BL6" s="85">
        <f t="shared" si="5"/>
        <v>438.41</v>
      </c>
      <c r="BM6" s="85">
        <f t="shared" si="5"/>
        <v>430.23</v>
      </c>
      <c r="BN6" s="85">
        <f t="shared" si="5"/>
        <v>429.24</v>
      </c>
      <c r="BO6" s="79" t="str">
        <f>IF(BO7="","",IF(BO7="-","【-】","【"&amp;SUBSTITUTE(TEXT(BO7,"#,##0.00"),"-","△")&amp;"】"))</f>
        <v>【264.86】</v>
      </c>
      <c r="BP6" s="85">
        <f t="shared" ref="BP6:BY6" si="6">IF(BP7="",NA(),BP7)</f>
        <v>111.48</v>
      </c>
      <c r="BQ6" s="85">
        <f t="shared" si="6"/>
        <v>117.25</v>
      </c>
      <c r="BR6" s="85">
        <f t="shared" si="6"/>
        <v>116.24</v>
      </c>
      <c r="BS6" s="85">
        <f t="shared" si="6"/>
        <v>113.44</v>
      </c>
      <c r="BT6" s="85">
        <f t="shared" si="6"/>
        <v>114.21</v>
      </c>
      <c r="BU6" s="85">
        <f t="shared" si="6"/>
        <v>92.39</v>
      </c>
      <c r="BV6" s="85">
        <f t="shared" si="6"/>
        <v>94.41</v>
      </c>
      <c r="BW6" s="85">
        <f t="shared" si="6"/>
        <v>90.96</v>
      </c>
      <c r="BX6" s="85">
        <f t="shared" si="6"/>
        <v>90.66</v>
      </c>
      <c r="BY6" s="85">
        <f t="shared" si="6"/>
        <v>90.78</v>
      </c>
      <c r="BZ6" s="79" t="str">
        <f>IF(BZ7="","",IF(BZ7="-","【-】","【"&amp;SUBSTITUTE(TEXT(BZ7,"#,##0.00"),"-","△")&amp;"】"))</f>
        <v>【97.59】</v>
      </c>
      <c r="CA6" s="85">
        <f t="shared" ref="CA6:CJ6" si="7">IF(CA7="",NA(),CA7)</f>
        <v>92.03</v>
      </c>
      <c r="CB6" s="85">
        <f t="shared" si="7"/>
        <v>102.42</v>
      </c>
      <c r="CC6" s="85">
        <f t="shared" si="7"/>
        <v>106.69</v>
      </c>
      <c r="CD6" s="85">
        <f t="shared" si="7"/>
        <v>109.23</v>
      </c>
      <c r="CE6" s="85">
        <f t="shared" si="7"/>
        <v>109.13</v>
      </c>
      <c r="CF6" s="85">
        <f t="shared" si="7"/>
        <v>192.98</v>
      </c>
      <c r="CG6" s="85">
        <f t="shared" si="7"/>
        <v>192.13</v>
      </c>
      <c r="CH6" s="85">
        <f t="shared" si="7"/>
        <v>197.04</v>
      </c>
      <c r="CI6" s="85">
        <f t="shared" si="7"/>
        <v>199.33</v>
      </c>
      <c r="CJ6" s="85">
        <f t="shared" si="7"/>
        <v>202.75</v>
      </c>
      <c r="CK6" s="79" t="str">
        <f>IF(CK7="","",IF(CK7="-","【-】","【"&amp;SUBSTITUTE(TEXT(CK7,"#,##0.00"),"-","△")&amp;"】"))</f>
        <v>【181.66】</v>
      </c>
      <c r="CL6" s="85">
        <f t="shared" ref="CL6:CU6" si="8">IF(CL7="",NA(),CL7)</f>
        <v>85.49</v>
      </c>
      <c r="CM6" s="85">
        <f t="shared" si="8"/>
        <v>76.819999999999993</v>
      </c>
      <c r="CN6" s="85">
        <f t="shared" si="8"/>
        <v>83.33</v>
      </c>
      <c r="CO6" s="85">
        <f t="shared" si="8"/>
        <v>81.319999999999993</v>
      </c>
      <c r="CP6" s="85">
        <f t="shared" si="8"/>
        <v>78.88</v>
      </c>
      <c r="CQ6" s="85">
        <f t="shared" si="8"/>
        <v>54.43</v>
      </c>
      <c r="CR6" s="85">
        <f t="shared" si="8"/>
        <v>53.87</v>
      </c>
      <c r="CS6" s="85">
        <f t="shared" si="8"/>
        <v>54.49</v>
      </c>
      <c r="CT6" s="85">
        <f t="shared" si="8"/>
        <v>54.8</v>
      </c>
      <c r="CU6" s="85">
        <f t="shared" si="8"/>
        <v>55.47</v>
      </c>
      <c r="CV6" s="79" t="str">
        <f>IF(CV7="","",IF(CV7="-","【-】","【"&amp;SUBSTITUTE(TEXT(CV7,"#,##0.00"),"-","△")&amp;"】"))</f>
        <v>【60.21】</v>
      </c>
      <c r="CW6" s="85">
        <f t="shared" ref="CW6:DF6" si="9">IF(CW7="",NA(),CW7)</f>
        <v>67.05</v>
      </c>
      <c r="CX6" s="85">
        <f t="shared" si="9"/>
        <v>67.58</v>
      </c>
      <c r="CY6" s="85">
        <f t="shared" si="9"/>
        <v>65.73</v>
      </c>
      <c r="CZ6" s="85">
        <f t="shared" si="9"/>
        <v>68.37</v>
      </c>
      <c r="DA6" s="85">
        <f t="shared" si="9"/>
        <v>71.81</v>
      </c>
      <c r="DB6" s="85">
        <f t="shared" si="9"/>
        <v>79.44</v>
      </c>
      <c r="DC6" s="85">
        <f t="shared" si="9"/>
        <v>79.489999999999995</v>
      </c>
      <c r="DD6" s="85">
        <f t="shared" si="9"/>
        <v>78.8</v>
      </c>
      <c r="DE6" s="85">
        <f t="shared" si="9"/>
        <v>77.98</v>
      </c>
      <c r="DF6" s="85">
        <f t="shared" si="9"/>
        <v>76.97</v>
      </c>
      <c r="DG6" s="79" t="str">
        <f>IF(DG7="","",IF(DG7="-","【-】","【"&amp;SUBSTITUTE(TEXT(DG7,"#,##0.00"),"-","△")&amp;"】"))</f>
        <v>【89.21】</v>
      </c>
      <c r="DH6" s="85">
        <f t="shared" ref="DH6:DQ6" si="10">IF(DH7="",NA(),DH7)</f>
        <v>44.23</v>
      </c>
      <c r="DI6" s="85">
        <f t="shared" si="10"/>
        <v>43.52</v>
      </c>
      <c r="DJ6" s="85">
        <f t="shared" si="10"/>
        <v>43.72</v>
      </c>
      <c r="DK6" s="85">
        <f t="shared" si="10"/>
        <v>44.82</v>
      </c>
      <c r="DL6" s="85">
        <f t="shared" si="10"/>
        <v>44.83</v>
      </c>
      <c r="DM6" s="85">
        <f t="shared" si="10"/>
        <v>49.39</v>
      </c>
      <c r="DN6" s="85">
        <f t="shared" si="10"/>
        <v>50.75</v>
      </c>
      <c r="DO6" s="85">
        <f t="shared" si="10"/>
        <v>51.72</v>
      </c>
      <c r="DP6" s="85">
        <f t="shared" si="10"/>
        <v>52.27</v>
      </c>
      <c r="DQ6" s="85">
        <f t="shared" si="10"/>
        <v>52.87</v>
      </c>
      <c r="DR6" s="79" t="str">
        <f>IF(DR7="","",IF(DR7="-","【-】","【"&amp;SUBSTITUTE(TEXT(DR7,"#,##0.00"),"-","△")&amp;"】"))</f>
        <v>【52.41】</v>
      </c>
      <c r="DS6" s="85">
        <f t="shared" ref="DS6:EB6" si="11">IF(DS7="",NA(),DS7)</f>
        <v>23.71</v>
      </c>
      <c r="DT6" s="85">
        <f t="shared" si="11"/>
        <v>22.82</v>
      </c>
      <c r="DU6" s="85">
        <f t="shared" si="11"/>
        <v>21.9</v>
      </c>
      <c r="DV6" s="85">
        <f t="shared" si="11"/>
        <v>25.9</v>
      </c>
      <c r="DW6" s="85">
        <f t="shared" si="11"/>
        <v>25.17</v>
      </c>
      <c r="DX6" s="85">
        <f t="shared" si="11"/>
        <v>18.57</v>
      </c>
      <c r="DY6" s="85">
        <f t="shared" si="11"/>
        <v>21.14</v>
      </c>
      <c r="DZ6" s="85">
        <f t="shared" si="11"/>
        <v>22.12</v>
      </c>
      <c r="EA6" s="85">
        <f t="shared" si="11"/>
        <v>25.67</v>
      </c>
      <c r="EB6" s="85">
        <f t="shared" si="11"/>
        <v>26.86</v>
      </c>
      <c r="EC6" s="79" t="str">
        <f>IF(EC7="","",IF(EC7="-","【-】","【"&amp;SUBSTITUTE(TEXT(EC7,"#,##0.00"),"-","△")&amp;"】"))</f>
        <v>【26.78】</v>
      </c>
      <c r="ED6" s="85">
        <f t="shared" ref="ED6:EM6" si="12">IF(ED7="",NA(),ED7)</f>
        <v>0.53</v>
      </c>
      <c r="EE6" s="85">
        <f t="shared" si="12"/>
        <v>0.93</v>
      </c>
      <c r="EF6" s="85">
        <f t="shared" si="12"/>
        <v>1.67</v>
      </c>
      <c r="EG6" s="85">
        <f t="shared" si="12"/>
        <v>0.77</v>
      </c>
      <c r="EH6" s="85">
        <f t="shared" si="12"/>
        <v>1.06</v>
      </c>
      <c r="EI6" s="85">
        <f t="shared" si="12"/>
        <v>0.44</v>
      </c>
      <c r="EJ6" s="85">
        <f t="shared" si="12"/>
        <v>0.5</v>
      </c>
      <c r="EK6" s="85">
        <f t="shared" si="12"/>
        <v>0.4</v>
      </c>
      <c r="EL6" s="85">
        <f t="shared" si="12"/>
        <v>0.4</v>
      </c>
      <c r="EM6" s="85">
        <f t="shared" si="12"/>
        <v>0.39</v>
      </c>
      <c r="EN6" s="79" t="str">
        <f>IF(EN7="","",IF(EN7="-","【-】","【"&amp;SUBSTITUTE(TEXT(EN7,"#,##0.00"),"-","△")&amp;"】"))</f>
        <v>【0.59】</v>
      </c>
    </row>
    <row r="7" spans="1:144" s="64" customFormat="1">
      <c r="A7" s="65"/>
      <c r="B7" s="71">
        <v>2024</v>
      </c>
      <c r="C7" s="71">
        <v>394025</v>
      </c>
      <c r="D7" s="71">
        <v>46</v>
      </c>
      <c r="E7" s="71">
        <v>1</v>
      </c>
      <c r="F7" s="71">
        <v>0</v>
      </c>
      <c r="G7" s="71">
        <v>1</v>
      </c>
      <c r="H7" s="71" t="s">
        <v>94</v>
      </c>
      <c r="I7" s="71" t="s">
        <v>95</v>
      </c>
      <c r="J7" s="71" t="s">
        <v>96</v>
      </c>
      <c r="K7" s="71" t="s">
        <v>97</v>
      </c>
      <c r="L7" s="71" t="s">
        <v>98</v>
      </c>
      <c r="M7" s="71" t="s">
        <v>0</v>
      </c>
      <c r="N7" s="80" t="s">
        <v>99</v>
      </c>
      <c r="O7" s="80">
        <v>67.22</v>
      </c>
      <c r="P7" s="80">
        <v>91.59</v>
      </c>
      <c r="Q7" s="80">
        <v>2436</v>
      </c>
      <c r="R7" s="80">
        <v>11805</v>
      </c>
      <c r="S7" s="80">
        <v>100.8</v>
      </c>
      <c r="T7" s="80">
        <v>117.11</v>
      </c>
      <c r="U7" s="80">
        <v>10721</v>
      </c>
      <c r="V7" s="80">
        <v>25.62</v>
      </c>
      <c r="W7" s="80">
        <v>418.46</v>
      </c>
      <c r="X7" s="80">
        <v>114.95</v>
      </c>
      <c r="Y7" s="80">
        <v>119.43</v>
      </c>
      <c r="Z7" s="80">
        <v>117.77</v>
      </c>
      <c r="AA7" s="80">
        <v>116.43</v>
      </c>
      <c r="AB7" s="80">
        <v>115.84</v>
      </c>
      <c r="AC7" s="80">
        <v>109.02</v>
      </c>
      <c r="AD7" s="80">
        <v>107.81</v>
      </c>
      <c r="AE7" s="80">
        <v>107.21</v>
      </c>
      <c r="AF7" s="80">
        <v>105.97</v>
      </c>
      <c r="AG7" s="80">
        <v>105.08</v>
      </c>
      <c r="AH7" s="80">
        <v>107.26</v>
      </c>
      <c r="AI7" s="80">
        <v>0</v>
      </c>
      <c r="AJ7" s="80">
        <v>0</v>
      </c>
      <c r="AK7" s="80">
        <v>0</v>
      </c>
      <c r="AL7" s="80">
        <v>0</v>
      </c>
      <c r="AM7" s="80">
        <v>0</v>
      </c>
      <c r="AN7" s="80">
        <v>11</v>
      </c>
      <c r="AO7" s="80">
        <v>8.86</v>
      </c>
      <c r="AP7" s="80">
        <v>7.65</v>
      </c>
      <c r="AQ7" s="80">
        <v>8.52</v>
      </c>
      <c r="AR7" s="80">
        <v>10.8</v>
      </c>
      <c r="AS7" s="80">
        <v>1.61</v>
      </c>
      <c r="AT7" s="80">
        <v>408.03</v>
      </c>
      <c r="AU7" s="80">
        <v>260.70999999999998</v>
      </c>
      <c r="AV7" s="80">
        <v>307.66000000000003</v>
      </c>
      <c r="AW7" s="80">
        <v>325.87</v>
      </c>
      <c r="AX7" s="80">
        <v>235.3</v>
      </c>
      <c r="AY7" s="80">
        <v>371.81</v>
      </c>
      <c r="AZ7" s="80">
        <v>384.23</v>
      </c>
      <c r="BA7" s="80">
        <v>364.3</v>
      </c>
      <c r="BB7" s="80">
        <v>378.87</v>
      </c>
      <c r="BC7" s="80">
        <v>362.35</v>
      </c>
      <c r="BD7" s="80">
        <v>239.69</v>
      </c>
      <c r="BE7" s="80">
        <v>583.70000000000005</v>
      </c>
      <c r="BF7" s="80">
        <v>542.69000000000005</v>
      </c>
      <c r="BG7" s="80">
        <v>484.55</v>
      </c>
      <c r="BH7" s="80">
        <v>449.74</v>
      </c>
      <c r="BI7" s="80">
        <v>452.59</v>
      </c>
      <c r="BJ7" s="80">
        <v>465.85</v>
      </c>
      <c r="BK7" s="80">
        <v>439.43</v>
      </c>
      <c r="BL7" s="80">
        <v>438.41</v>
      </c>
      <c r="BM7" s="80">
        <v>430.23</v>
      </c>
      <c r="BN7" s="80">
        <v>429.24</v>
      </c>
      <c r="BO7" s="80">
        <v>264.86</v>
      </c>
      <c r="BP7" s="80">
        <v>111.48</v>
      </c>
      <c r="BQ7" s="80">
        <v>117.25</v>
      </c>
      <c r="BR7" s="80">
        <v>116.24</v>
      </c>
      <c r="BS7" s="80">
        <v>113.44</v>
      </c>
      <c r="BT7" s="80">
        <v>114.21</v>
      </c>
      <c r="BU7" s="80">
        <v>92.39</v>
      </c>
      <c r="BV7" s="80">
        <v>94.41</v>
      </c>
      <c r="BW7" s="80">
        <v>90.96</v>
      </c>
      <c r="BX7" s="80">
        <v>90.66</v>
      </c>
      <c r="BY7" s="80">
        <v>90.78</v>
      </c>
      <c r="BZ7" s="80">
        <v>97.59</v>
      </c>
      <c r="CA7" s="80">
        <v>92.03</v>
      </c>
      <c r="CB7" s="80">
        <v>102.42</v>
      </c>
      <c r="CC7" s="80">
        <v>106.69</v>
      </c>
      <c r="CD7" s="80">
        <v>109.23</v>
      </c>
      <c r="CE7" s="80">
        <v>109.13</v>
      </c>
      <c r="CF7" s="80">
        <v>192.98</v>
      </c>
      <c r="CG7" s="80">
        <v>192.13</v>
      </c>
      <c r="CH7" s="80">
        <v>197.04</v>
      </c>
      <c r="CI7" s="80">
        <v>199.33</v>
      </c>
      <c r="CJ7" s="80">
        <v>202.75</v>
      </c>
      <c r="CK7" s="80">
        <v>181.66</v>
      </c>
      <c r="CL7" s="80">
        <v>85.49</v>
      </c>
      <c r="CM7" s="80">
        <v>76.819999999999993</v>
      </c>
      <c r="CN7" s="80">
        <v>83.33</v>
      </c>
      <c r="CO7" s="80">
        <v>81.319999999999993</v>
      </c>
      <c r="CP7" s="80">
        <v>78.88</v>
      </c>
      <c r="CQ7" s="80">
        <v>54.43</v>
      </c>
      <c r="CR7" s="80">
        <v>53.87</v>
      </c>
      <c r="CS7" s="80">
        <v>54.49</v>
      </c>
      <c r="CT7" s="80">
        <v>54.8</v>
      </c>
      <c r="CU7" s="80">
        <v>55.47</v>
      </c>
      <c r="CV7" s="80">
        <v>60.21</v>
      </c>
      <c r="CW7" s="80">
        <v>67.05</v>
      </c>
      <c r="CX7" s="80">
        <v>67.58</v>
      </c>
      <c r="CY7" s="80">
        <v>65.73</v>
      </c>
      <c r="CZ7" s="80">
        <v>68.37</v>
      </c>
      <c r="DA7" s="80">
        <v>71.81</v>
      </c>
      <c r="DB7" s="80">
        <v>79.44</v>
      </c>
      <c r="DC7" s="80">
        <v>79.489999999999995</v>
      </c>
      <c r="DD7" s="80">
        <v>78.8</v>
      </c>
      <c r="DE7" s="80">
        <v>77.98</v>
      </c>
      <c r="DF7" s="80">
        <v>76.97</v>
      </c>
      <c r="DG7" s="80">
        <v>89.21</v>
      </c>
      <c r="DH7" s="80">
        <v>44.23</v>
      </c>
      <c r="DI7" s="80">
        <v>43.52</v>
      </c>
      <c r="DJ7" s="80">
        <v>43.72</v>
      </c>
      <c r="DK7" s="80">
        <v>44.82</v>
      </c>
      <c r="DL7" s="80">
        <v>44.83</v>
      </c>
      <c r="DM7" s="80">
        <v>49.39</v>
      </c>
      <c r="DN7" s="80">
        <v>50.75</v>
      </c>
      <c r="DO7" s="80">
        <v>51.72</v>
      </c>
      <c r="DP7" s="80">
        <v>52.27</v>
      </c>
      <c r="DQ7" s="80">
        <v>52.87</v>
      </c>
      <c r="DR7" s="80">
        <v>52.41</v>
      </c>
      <c r="DS7" s="80">
        <v>23.71</v>
      </c>
      <c r="DT7" s="80">
        <v>22.82</v>
      </c>
      <c r="DU7" s="80">
        <v>21.9</v>
      </c>
      <c r="DV7" s="80">
        <v>25.9</v>
      </c>
      <c r="DW7" s="80">
        <v>25.17</v>
      </c>
      <c r="DX7" s="80">
        <v>18.57</v>
      </c>
      <c r="DY7" s="80">
        <v>21.14</v>
      </c>
      <c r="DZ7" s="80">
        <v>22.12</v>
      </c>
      <c r="EA7" s="80">
        <v>25.67</v>
      </c>
      <c r="EB7" s="80">
        <v>26.86</v>
      </c>
      <c r="EC7" s="80">
        <v>26.78</v>
      </c>
      <c r="ED7" s="80">
        <v>0.53</v>
      </c>
      <c r="EE7" s="80">
        <v>0.93</v>
      </c>
      <c r="EF7" s="80">
        <v>1.67</v>
      </c>
      <c r="EG7" s="80">
        <v>0.77</v>
      </c>
      <c r="EH7" s="80">
        <v>1.06</v>
      </c>
      <c r="EI7" s="80">
        <v>0.44</v>
      </c>
      <c r="EJ7" s="80">
        <v>0.5</v>
      </c>
      <c r="EK7" s="80">
        <v>0.4</v>
      </c>
      <c r="EL7" s="80">
        <v>0.4</v>
      </c>
      <c r="EM7" s="80">
        <v>0.39</v>
      </c>
      <c r="EN7" s="80">
        <v>0.59</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2025-12-12T09:22:55Z</dcterms:created>
  <dcterms:modified xsi:type="dcterms:W3CDTF">2026-03-06T02:11:07Z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2026-03-06T02:11:07Z</vt:filetime>
  </property>
</Properties>
</file>