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la5o6GY+stNDFdc7z5um8OHxUvqH/YlpJoutdxYBz0nem5YWvvQGcQ+YWRH6ahFLqg/7bNlcOp33kN+EptPUeg==" workbookSaltValue="knFnv7PIHV+oehoppOBRMg==" workbookSpinCount="100000"/>
  <bookViews>
    <workbookView xWindow="645" yWindow="465" windowWidth="24060" windowHeight="143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<sst xmlns="http://schemas.openxmlformats.org/spreadsheetml/2006/main" xmlns:r="http://schemas.openxmlformats.org/officeDocument/2006/relationships" count="111" uniqueCount="111">
  <si>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非設置</t>
  </si>
  <si>
    <r>
      <t>給水人口密度(人/km</t>
    </r>
    <r>
      <rPr>
        <b/>
        <vertAlign val="superscript"/>
        <sz val="11"/>
        <color theme="1"/>
        <rFont val="ＭＳ ゴシック"/>
      </rPr>
      <t>2</t>
    </r>
    <r>
      <rPr>
        <b/>
        <sz val="11"/>
        <color theme="1"/>
        <rFont val="ＭＳ ゴシック"/>
      </rPr>
      <t>)</t>
    </r>
    <rPh sb="0" eb="2">
      <t>キュウスイ</t>
    </rPh>
    <phoneticPr fontId="1"/>
  </si>
  <si>
    <t>　「経常収支比率」が100％を超えているものの、「料金回収率」が50.92％となっており収支不足について一般会計からの補助金に依存している状況であり、今後は人口減少に伴い給水収益の減少も見込まれる厳しい見通しとなっています。
　このような状況のなか、今後も健全な事業運営を継続していくためには更なる経費の削減に加え、適正な水道料金への改定が必要となっています。
　そのため、令和７年度改定予定の経営戦略を基に、有収水量の減少や施設・管路の更新を踏まえた料金改定に向け検討を進め、経営基盤の強化に務めていきます。</t>
    <rPh sb="2" eb="6">
      <t>ケイジョウシュウシ</t>
    </rPh>
    <rPh sb="6" eb="8">
      <t>ヒリツ</t>
    </rPh>
    <rPh sb="15" eb="16">
      <t>コ</t>
    </rPh>
    <rPh sb="44" eb="48">
      <t>シュウシブソク</t>
    </rPh>
    <rPh sb="52" eb="54">
      <t>イッパン</t>
    </rPh>
    <rPh sb="54" eb="56">
      <t>カイケイ</t>
    </rPh>
    <rPh sb="59" eb="62">
      <t>ホジョキン</t>
    </rPh>
    <rPh sb="63" eb="65">
      <t>イゾン</t>
    </rPh>
    <rPh sb="69" eb="71">
      <t>ジョウキョウ</t>
    </rPh>
    <rPh sb="75" eb="77">
      <t>コンゴ</t>
    </rPh>
    <rPh sb="78" eb="82">
      <t>ジンコウゲンショウ</t>
    </rPh>
    <rPh sb="83" eb="84">
      <t>トモナ</t>
    </rPh>
    <rPh sb="85" eb="89">
      <t>キュウスイシュウエキ</t>
    </rPh>
    <rPh sb="90" eb="92">
      <t>ゲンショウ</t>
    </rPh>
    <rPh sb="98" eb="99">
      <t>キビ</t>
    </rPh>
    <rPh sb="101" eb="103">
      <t>ミトオ</t>
    </rPh>
    <rPh sb="119" eb="121">
      <t>ジョウキョウ</t>
    </rPh>
    <rPh sb="125" eb="127">
      <t>コンゴ</t>
    </rPh>
    <rPh sb="128" eb="130">
      <t>ケンゼン</t>
    </rPh>
    <rPh sb="131" eb="135">
      <t>ジギョウウンエイ</t>
    </rPh>
    <rPh sb="136" eb="138">
      <t>ケイゾク</t>
    </rPh>
    <rPh sb="146" eb="147">
      <t>サラ</t>
    </rPh>
    <rPh sb="149" eb="151">
      <t>ケイヒ</t>
    </rPh>
    <rPh sb="152" eb="154">
      <t>サクゲン</t>
    </rPh>
    <rPh sb="155" eb="156">
      <t>クワ</t>
    </rPh>
    <rPh sb="158" eb="160">
      <t>テキセイ</t>
    </rPh>
    <rPh sb="161" eb="163">
      <t>スイドウ</t>
    </rPh>
    <rPh sb="170" eb="172">
      <t>ヒツヨウ</t>
    </rPh>
    <rPh sb="187" eb="189">
      <t>レイワ</t>
    </rPh>
    <rPh sb="190" eb="192">
      <t>ネンド</t>
    </rPh>
    <rPh sb="192" eb="194">
      <t>カイテイ</t>
    </rPh>
    <rPh sb="194" eb="196">
      <t>ヨテイ</t>
    </rPh>
    <rPh sb="197" eb="201">
      <t>ケイエイセンリャク</t>
    </rPh>
    <rPh sb="202" eb="203">
      <t>モト</t>
    </rPh>
    <rPh sb="205" eb="207">
      <t>ユウシュウ</t>
    </rPh>
    <rPh sb="207" eb="209">
      <t>スイリョウ</t>
    </rPh>
    <rPh sb="210" eb="212">
      <t>ゲンショウ</t>
    </rPh>
    <rPh sb="213" eb="215">
      <t>シセツ</t>
    </rPh>
    <rPh sb="216" eb="218">
      <t>カンロ</t>
    </rPh>
    <rPh sb="219" eb="221">
      <t>コウシン</t>
    </rPh>
    <rPh sb="222" eb="223">
      <t>フ</t>
    </rPh>
    <rPh sb="239" eb="243">
      <t>ケイエイキバン</t>
    </rPh>
    <rPh sb="244" eb="246">
      <t>キョウカ</t>
    </rPh>
    <rPh sb="247" eb="248">
      <t>ツト</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</si>
  <si>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</si>
  <si>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</si>
  <si>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</si>
  <si>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</si>
  <si>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</si>
  <si>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</si>
  <si>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</si>
  <si>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</si>
  <si>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</si>
  <si>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</si>
  <si>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</si>
  <si>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</si>
  <si>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</si>
  <si>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</si>
  <si>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</si>
  <si>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</si>
  <si>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</si>
  <si>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</si>
  <si>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</si>
  <si>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</si>
  <si>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</si>
  <si>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</si>
  <si>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</si>
  <si>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</si>
  <si>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</si>
  <si>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</si>
  <si>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</si>
  <si>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</si>
  <si>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</si>
  <si>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</si>
  <si>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</si>
  <si>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</si>
  <si>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</si>
  <si>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</si>
  <si>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</si>
  <si>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</si>
  <si>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</si>
  <si>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</si>
  <si>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</si>
  <si>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</si>
  <si>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</si>
  <si>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</si>
  <si>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</si>
  <si>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</si>
  <si>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</si>
  <si>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</si>
  <si>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</si>
  <si>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</si>
  <si>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</si>
  <si>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</si>
  <si>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</si>
  <si>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</si>
  <si>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</si>
  <si>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</si>
  <si>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</si>
  <si>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</si>
  <si>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</si>
  <si>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</si>
  <si>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</si>
  <si>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</si>
  <si>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</si>
  <si>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</si>
  <si>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</si>
  <si>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</si>
  <si>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</si>
  <si>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</si>
  <si>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</si>
  <si>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</si>
  <si>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</si>
  <si>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</si>
  <si>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</si>
  <si>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</si>
  <si>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</si>
  <si>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</si>
  <si>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</si>
  <si>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</si>
  <si>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</si>
  <si>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</si>
  <si>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</si>
  <si>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</si>
  <si>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</si>
  <si>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</si>
  <si>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</si>
  <si>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</si>
  <si>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</si>
  <si>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</si>
  <si>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</si>
  <si>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</si>
  <si>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</si>
  <si>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</si>
  <si>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</si>
  <si>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四万十町</t>
  </si>
  <si>
    <t>法適用</t>
  </si>
  <si>
    <t>水道事業</t>
  </si>
  <si>
    <t>末端給水事業</t>
  </si>
  <si>
    <t>A7</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</si>
  <si>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</si>
  <si>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</si>
  <si>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</si>
  <si>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</si>
  <si>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</si>
  <si>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</si>
  <si>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</si>
  <si>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</si>
  <si>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</si>
  <si>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</si>
  <si>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本町の水道事業会計は令和２年度より簡易水道事業を統合し効率的な運営体制の構築に取り組んでいます。
　「経常収支比率」においては、単年度の収支が黒字であることを示す100％を超えているものの、給水に係る費用がどの程度給水収益で賄えているかを示す「料金回収率」では、50.92％と類似団体と比べても低い水準となっています。
　令和５年度及び６年度は、国の交付金を活用し基本料金の減免を実施したことにより、それ以前の水準より大きく減少していますが、給水に係る費用を給水収益だけで賄えておらず、一般会計からの補助金に依存している状況となっています。
　また、給水収益に対する企業債残高の割合を示す「企業債残高対給水収益比率」では、前年度より減少し1,213.03％と類似団体と比べても高い水準となっています。本町は３町村の合併による広大な面積を有しており、集落が点在していることに起因するものと考えられます。
　そのほか、近年の物価高騰や人件費の上昇に伴い「給水原価」が上昇傾向にある一方で、「有収率」については類似団体と比較しても低い水準で横ばい状態となっています。
　今後、施設の更新も実施予定であることから、料金水準の見直しについても検討していく必要があります。
</t>
    <rPh sb="1" eb="3">
      <t>ホンチョウ</t>
    </rPh>
    <rPh sb="4" eb="6">
      <t>スイドウ</t>
    </rPh>
    <rPh sb="6" eb="10">
      <t>ジギョウカイケイ</t>
    </rPh>
    <rPh sb="96" eb="98">
      <t>キュウスイ</t>
    </rPh>
    <rPh sb="99" eb="100">
      <t>カカ</t>
    </rPh>
    <rPh sb="101" eb="103">
      <t>ヒヨウ</t>
    </rPh>
    <rPh sb="106" eb="108">
      <t>テイド</t>
    </rPh>
    <rPh sb="108" eb="110">
      <t>キュウスイ</t>
    </rPh>
    <rPh sb="110" eb="112">
      <t>シュウエキ</t>
    </rPh>
    <rPh sb="113" eb="114">
      <t>マカナ</t>
    </rPh>
    <rPh sb="120" eb="121">
      <t>シメ</t>
    </rPh>
    <rPh sb="123" eb="125">
      <t>リョウキン</t>
    </rPh>
    <rPh sb="125" eb="128">
      <t>カイシュウリツ</t>
    </rPh>
    <rPh sb="139" eb="143">
      <t>ルイジダンタイ</t>
    </rPh>
    <rPh sb="144" eb="145">
      <t>クラ</t>
    </rPh>
    <rPh sb="148" eb="149">
      <t>ヒク</t>
    </rPh>
    <rPh sb="150" eb="152">
      <t>スイジュン</t>
    </rPh>
    <rPh sb="162" eb="164">
      <t>レイワ</t>
    </rPh>
    <rPh sb="165" eb="167">
      <t>ネンド</t>
    </rPh>
    <rPh sb="167" eb="168">
      <t>オヨ</t>
    </rPh>
    <rPh sb="170" eb="172">
      <t>ネンド</t>
    </rPh>
    <rPh sb="174" eb="175">
      <t>クニ</t>
    </rPh>
    <rPh sb="176" eb="179">
      <t>コウフキン</t>
    </rPh>
    <rPh sb="180" eb="182">
      <t>カツヨウ</t>
    </rPh>
    <rPh sb="183" eb="187">
      <t>キホンリョウキン</t>
    </rPh>
    <rPh sb="188" eb="190">
      <t>ゲンメン</t>
    </rPh>
    <rPh sb="191" eb="193">
      <t>ジッシ</t>
    </rPh>
    <rPh sb="203" eb="205">
      <t>イゼン</t>
    </rPh>
    <rPh sb="206" eb="208">
      <t>スイジュン</t>
    </rPh>
    <rPh sb="210" eb="211">
      <t>オオ</t>
    </rPh>
    <rPh sb="213" eb="215">
      <t>ゲンショウ</t>
    </rPh>
    <rPh sb="222" eb="224">
      <t>キュウスイ</t>
    </rPh>
    <rPh sb="225" eb="226">
      <t>カカ</t>
    </rPh>
    <rPh sb="227" eb="229">
      <t>ヒヨウ</t>
    </rPh>
    <rPh sb="230" eb="234">
      <t>キュウスイシュウエキ</t>
    </rPh>
    <rPh sb="237" eb="238">
      <t>マカナ</t>
    </rPh>
    <rPh sb="244" eb="246">
      <t>イッパン</t>
    </rPh>
    <rPh sb="246" eb="248">
      <t>カイケイ</t>
    </rPh>
    <rPh sb="251" eb="254">
      <t>ホジョキン</t>
    </rPh>
    <rPh sb="255" eb="257">
      <t>イゾン</t>
    </rPh>
    <rPh sb="261" eb="263">
      <t>ジョウキョウ</t>
    </rPh>
    <rPh sb="276" eb="280">
      <t>キュウスイシュウエキ</t>
    </rPh>
    <rPh sb="281" eb="282">
      <t>タイ</t>
    </rPh>
    <rPh sb="284" eb="289">
      <t>キギョウサイザンダカ</t>
    </rPh>
    <rPh sb="290" eb="292">
      <t>ワリアイ</t>
    </rPh>
    <rPh sb="293" eb="294">
      <t>シメ</t>
    </rPh>
    <rPh sb="296" eb="301">
      <t>キギョウサイザンダカ</t>
    </rPh>
    <rPh sb="301" eb="302">
      <t>タイ</t>
    </rPh>
    <rPh sb="302" eb="308">
      <t>キュウスイシュウエキヒリツ</t>
    </rPh>
    <rPh sb="312" eb="315">
      <t>ゼンネンド</t>
    </rPh>
    <rPh sb="317" eb="319">
      <t>ゲンショウ</t>
    </rPh>
    <rPh sb="330" eb="334">
      <t>ルイジダンタイ</t>
    </rPh>
    <rPh sb="335" eb="336">
      <t>クラ</t>
    </rPh>
    <rPh sb="339" eb="340">
      <t>タカ</t>
    </rPh>
    <rPh sb="341" eb="343">
      <t>スイジュン</t>
    </rPh>
    <rPh sb="351" eb="353">
      <t>ホンチョウ</t>
    </rPh>
    <rPh sb="355" eb="357">
      <t>チョウソン</t>
    </rPh>
    <rPh sb="358" eb="360">
      <t>ガッペイ</t>
    </rPh>
    <rPh sb="363" eb="365">
      <t>コウダイ</t>
    </rPh>
    <rPh sb="366" eb="368">
      <t>メンセキ</t>
    </rPh>
    <rPh sb="369" eb="370">
      <t>ユウ</t>
    </rPh>
    <rPh sb="375" eb="377">
      <t>シュウラク</t>
    </rPh>
    <rPh sb="378" eb="380">
      <t>テンザイ</t>
    </rPh>
    <rPh sb="387" eb="389">
      <t>キイン</t>
    </rPh>
    <rPh sb="394" eb="395">
      <t>カンガ</t>
    </rPh>
    <rPh sb="408" eb="410">
      <t>キンネン</t>
    </rPh>
    <rPh sb="411" eb="415">
      <t>ブッカコウトウ</t>
    </rPh>
    <rPh sb="416" eb="419">
      <t>ジンケンヒ</t>
    </rPh>
    <rPh sb="420" eb="422">
      <t>ジョウショウ</t>
    </rPh>
    <rPh sb="423" eb="424">
      <t>トモナ</t>
    </rPh>
    <rPh sb="426" eb="428">
      <t>キュウスイ</t>
    </rPh>
    <rPh sb="428" eb="430">
      <t>ゲンカ</t>
    </rPh>
    <rPh sb="432" eb="434">
      <t>ジョウショウ</t>
    </rPh>
    <rPh sb="434" eb="436">
      <t>ケイコウ</t>
    </rPh>
    <rPh sb="439" eb="441">
      <t>イッポウ</t>
    </rPh>
    <rPh sb="444" eb="447">
      <t>ユウシュウリツ</t>
    </rPh>
    <rPh sb="453" eb="457">
      <t>ルイジダンタイ</t>
    </rPh>
    <rPh sb="458" eb="460">
      <t>ヒカク</t>
    </rPh>
    <rPh sb="463" eb="464">
      <t>ヒク</t>
    </rPh>
    <rPh sb="465" eb="467">
      <t>スイジュン</t>
    </rPh>
    <rPh sb="468" eb="469">
      <t>ヨコ</t>
    </rPh>
    <rPh sb="471" eb="473">
      <t>ジョウタイ</t>
    </rPh>
    <rPh sb="483" eb="485">
      <t>コンゴ</t>
    </rPh>
    <rPh sb="486" eb="488">
      <t>シセツ</t>
    </rPh>
    <rPh sb="489" eb="491">
      <t>コウシン</t>
    </rPh>
    <rPh sb="492" eb="494">
      <t>ジッシ</t>
    </rPh>
    <rPh sb="494" eb="496">
      <t>ヨテイ</t>
    </rPh>
    <rPh sb="504" eb="506">
      <t>リョウキン</t>
    </rPh>
    <rPh sb="506" eb="508">
      <t>スイジュン</t>
    </rPh>
    <rPh sb="509" eb="511">
      <t>ミナオ</t>
    </rPh>
    <rPh sb="517" eb="519">
      <t>ケントウ</t>
    </rPh>
    <rPh sb="523" eb="525">
      <t>ヒツヨウ</t>
    </rPh>
    <phoneticPr fontId="1"/>
  </si>
  <si>
    <t xml:space="preserve">　「有形固定資産原価償却率」は、類似団体と比較して少し低い水準となっていますが、近年では管路の老朽化による漏水等が増加している状況となっています。
　そのため、アセットマネジメント計画に基づき老朽化対策や耐震化事業を計画的に推進していく必要があります。
</t>
    <rPh sb="2" eb="8">
      <t>ユウケイコテイシサン</t>
    </rPh>
    <rPh sb="8" eb="12">
      <t>ゲンカショウキャク</t>
    </rPh>
    <rPh sb="12" eb="13">
      <t>リツ</t>
    </rPh>
    <rPh sb="16" eb="20">
      <t>ルイジダンタイ</t>
    </rPh>
    <rPh sb="21" eb="23">
      <t>ヒカク</t>
    </rPh>
    <rPh sb="25" eb="26">
      <t>スコ</t>
    </rPh>
    <rPh sb="27" eb="28">
      <t>ヒク</t>
    </rPh>
    <rPh sb="29" eb="31">
      <t>スイジュン</t>
    </rPh>
    <rPh sb="40" eb="42">
      <t>キンネン</t>
    </rPh>
    <rPh sb="44" eb="46">
      <t>カンロ</t>
    </rPh>
    <rPh sb="47" eb="50">
      <t>ロウキュウカ</t>
    </rPh>
    <rPh sb="53" eb="55">
      <t>ロウスイ</t>
    </rPh>
    <rPh sb="55" eb="56">
      <t>トウ</t>
    </rPh>
    <rPh sb="57" eb="59">
      <t>ゾウカ</t>
    </rPh>
    <rPh sb="63" eb="65">
      <t>ジョウキョウ</t>
    </rPh>
    <rPh sb="90" eb="92">
      <t>ケイカク</t>
    </rPh>
    <rPh sb="93" eb="94">
      <t>モト</t>
    </rPh>
    <rPh sb="96" eb="99">
      <t>ロウキュウカ</t>
    </rPh>
    <rPh sb="99" eb="101">
      <t>タイサク</t>
    </rPh>
    <rPh sb="102" eb="105">
      <t>タイシンカ</t>
    </rPh>
    <rPh sb="105" eb="107">
      <t>ジギョウ</t>
    </rPh>
    <rPh sb="108" eb="111">
      <t>ケイカクテキ</t>
    </rPh>
    <rPh sb="112" eb="114">
      <t>スイシン</t>
    </rPh>
    <rPh sb="118" eb="120">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</si>
</sst>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BIZ UD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3" fillId="0" borderId="1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0.53</c:v>
                </c:pt>
                <c:pt idx="1">
                  <c:v>0.48</c:v>
                </c:pt>
                <c:pt idx="2">
                  <c:v>0.5</c:v>
                </c:pt>
                <c:pt idx="3">
                  <c:v>0.41</c:v>
                </c:pt>
                <c:pt idx="4">
                  <c:v>0.39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114.84</c:v>
                </c:pt>
                <c:pt idx="1">
                  <c:v>112.37</c:v>
                </c:pt>
                <c:pt idx="2">
                  <c:v>109.52</c:v>
                </c:pt>
                <c:pt idx="3">
                  <c:v>102.09</c:v>
                </c:pt>
                <c:pt idx="4">
                  <c:v>102.22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108.35</c:v>
                </c:pt>
                <c:pt idx="1">
                  <c:v>108.84</c:v>
                </c:pt>
                <c:pt idx="2">
                  <c:v>105.92</c:v>
                </c:pt>
                <c:pt idx="3">
                  <c:v>106.01</c:v>
                </c:pt>
                <c:pt idx="4">
                  <c:v>105.08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42.94</c:v>
                </c:pt>
                <c:pt idx="1">
                  <c:v>44.78</c:v>
                </c:pt>
                <c:pt idx="2">
                  <c:v>46.72</c:v>
                </c:pt>
                <c:pt idx="3">
                  <c:v>48.6</c:v>
                </c:pt>
                <c:pt idx="4">
                  <c:v>50.43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50.63</c:v>
                </c:pt>
                <c:pt idx="1">
                  <c:v>51.29</c:v>
                </c:pt>
                <c:pt idx="2">
                  <c:v>52.2</c:v>
                </c:pt>
                <c:pt idx="3">
                  <c:v>52.7</c:v>
                </c:pt>
                <c:pt idx="4">
                  <c:v>52.87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quot;-&quot;">
                  <c:v>20.94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18.28</c:v>
                </c:pt>
                <c:pt idx="1">
                  <c:v>19.61</c:v>
                </c:pt>
                <c:pt idx="2">
                  <c:v>20.73</c:v>
                </c:pt>
                <c:pt idx="3">
                  <c:v>22.86</c:v>
                </c:pt>
                <c:pt idx="4">
                  <c:v>26.86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3.98</c:v>
                </c:pt>
                <c:pt idx="1">
                  <c:v>6.02</c:v>
                </c:pt>
                <c:pt idx="2">
                  <c:v>7.78</c:v>
                </c:pt>
                <c:pt idx="3">
                  <c:v>9.59</c:v>
                </c:pt>
                <c:pt idx="4">
                  <c:v>10.8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100.32</c:v>
                </c:pt>
                <c:pt idx="1">
                  <c:v>101.13</c:v>
                </c:pt>
                <c:pt idx="2">
                  <c:v>115.88</c:v>
                </c:pt>
                <c:pt idx="3">
                  <c:v>124.32</c:v>
                </c:pt>
                <c:pt idx="4">
                  <c:v>133.75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367.55</c:v>
                </c:pt>
                <c:pt idx="1">
                  <c:v>378.56</c:v>
                </c:pt>
                <c:pt idx="2">
                  <c:v>364.46</c:v>
                </c:pt>
                <c:pt idx="3">
                  <c:v>338.89</c:v>
                </c:pt>
                <c:pt idx="4">
                  <c:v>362.35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1319.29</c:v>
                </c:pt>
                <c:pt idx="1">
                  <c:v>1264.55</c:v>
                </c:pt>
                <c:pt idx="2">
                  <c:v>1154.03</c:v>
                </c:pt>
                <c:pt idx="3">
                  <c:v>1308.22</c:v>
                </c:pt>
                <c:pt idx="4">
                  <c:v>1213.03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418.68</c:v>
                </c:pt>
                <c:pt idx="1">
                  <c:v>395.68</c:v>
                </c:pt>
                <c:pt idx="2">
                  <c:v>403.72</c:v>
                </c:pt>
                <c:pt idx="3">
                  <c:v>400.21</c:v>
                </c:pt>
                <c:pt idx="4">
                  <c:v>429.24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72.31</c:v>
                </c:pt>
                <c:pt idx="1">
                  <c:v>65.7</c:v>
                </c:pt>
                <c:pt idx="2">
                  <c:v>68.42</c:v>
                </c:pt>
                <c:pt idx="3">
                  <c:v>52.11</c:v>
                </c:pt>
                <c:pt idx="4">
                  <c:v>50.92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94.78</c:v>
                </c:pt>
                <c:pt idx="1">
                  <c:v>97.59</c:v>
                </c:pt>
                <c:pt idx="2">
                  <c:v>92.17</c:v>
                </c:pt>
                <c:pt idx="3">
                  <c:v>92.83</c:v>
                </c:pt>
                <c:pt idx="4">
                  <c:v>90.78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209.95</c:v>
                </c:pt>
                <c:pt idx="1">
                  <c:v>229.31</c:v>
                </c:pt>
                <c:pt idx="2">
                  <c:v>220.32</c:v>
                </c:pt>
                <c:pt idx="3">
                  <c:v>239.43</c:v>
                </c:pt>
                <c:pt idx="4">
                  <c:v>255.63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181.3</c:v>
                </c:pt>
                <c:pt idx="1">
                  <c:v>181.71</c:v>
                </c:pt>
                <c:pt idx="2">
                  <c:v>188.51</c:v>
                </c:pt>
                <c:pt idx="3">
                  <c:v>189.43</c:v>
                </c:pt>
                <c:pt idx="4">
                  <c:v>202.75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90.1</c:v>
                </c:pt>
                <c:pt idx="1">
                  <c:v>85.01</c:v>
                </c:pt>
                <c:pt idx="2">
                  <c:v>85.72</c:v>
                </c:pt>
                <c:pt idx="3">
                  <c:v>87.91</c:v>
                </c:pt>
                <c:pt idx="4">
                  <c:v>82.83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55.89</c:v>
                </c:pt>
                <c:pt idx="1">
                  <c:v>55.72</c:v>
                </c:pt>
                <c:pt idx="2">
                  <c:v>55.31</c:v>
                </c:pt>
                <c:pt idx="3">
                  <c:v>55.14</c:v>
                </c:pt>
                <c:pt idx="4">
                  <c:v>55.47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65.47</c:v>
                </c:pt>
                <c:pt idx="1">
                  <c:v>67.44</c:v>
                </c:pt>
                <c:pt idx="2">
                  <c:v>67.39</c:v>
                </c:pt>
                <c:pt idx="3">
                  <c:v>64.12</c:v>
                </c:pt>
                <c:pt idx="4">
                  <c:v>65.8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81.27</c:v>
                </c:pt>
                <c:pt idx="1">
                  <c:v>81.260000000000005</c:v>
                </c:pt>
                <c:pt idx="2">
                  <c:v>80.36</c:v>
                </c:pt>
                <c:pt idx="3">
                  <c:v>80.13</c:v>
                </c:pt>
                <c:pt idx="4">
                  <c:v>76.97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四万十町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11</v>
      </c>
      <c r="C7" s="13"/>
      <c r="D7" s="13"/>
      <c r="E7" s="13"/>
      <c r="F7" s="13"/>
      <c r="G7" s="13"/>
      <c r="H7" s="13"/>
      <c r="I7" s="5" t="s">
        <v>17</v>
      </c>
      <c r="J7" s="13"/>
      <c r="K7" s="13"/>
      <c r="L7" s="13"/>
      <c r="M7" s="13"/>
      <c r="N7" s="13"/>
      <c r="O7" s="22"/>
      <c r="P7" s="25" t="s">
        <v>10</v>
      </c>
      <c r="Q7" s="25"/>
      <c r="R7" s="25"/>
      <c r="S7" s="25"/>
      <c r="T7" s="25"/>
      <c r="U7" s="25"/>
      <c r="V7" s="25"/>
      <c r="W7" s="25" t="s">
        <v>18</v>
      </c>
      <c r="X7" s="25"/>
      <c r="Y7" s="25"/>
      <c r="Z7" s="25"/>
      <c r="AA7" s="25"/>
      <c r="AB7" s="25"/>
      <c r="AC7" s="25"/>
      <c r="AD7" s="25" t="s">
        <v>9</v>
      </c>
      <c r="AE7" s="25"/>
      <c r="AF7" s="25"/>
      <c r="AG7" s="25"/>
      <c r="AH7" s="25"/>
      <c r="AI7" s="25"/>
      <c r="AJ7" s="25"/>
      <c r="AK7" s="2"/>
      <c r="AL7" s="25" t="s">
        <v>3</v>
      </c>
      <c r="AM7" s="25"/>
      <c r="AN7" s="25"/>
      <c r="AO7" s="25"/>
      <c r="AP7" s="25"/>
      <c r="AQ7" s="25"/>
      <c r="AR7" s="25"/>
      <c r="AS7" s="25"/>
      <c r="AT7" s="5" t="s">
        <v>15</v>
      </c>
      <c r="AU7" s="13"/>
      <c r="AV7" s="13"/>
      <c r="AW7" s="13"/>
      <c r="AX7" s="13"/>
      <c r="AY7" s="13"/>
      <c r="AZ7" s="13"/>
      <c r="BA7" s="13"/>
      <c r="BB7" s="25" t="s">
        <v>19</v>
      </c>
      <c r="BC7" s="25"/>
      <c r="BD7" s="25"/>
      <c r="BE7" s="25"/>
      <c r="BF7" s="25"/>
      <c r="BG7" s="25"/>
      <c r="BH7" s="25"/>
      <c r="BI7" s="25"/>
      <c r="BJ7" s="3"/>
      <c r="BK7" s="3"/>
      <c r="BL7" s="35" t="s">
        <v>20</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A7</v>
      </c>
      <c r="X8" s="26"/>
      <c r="Y8" s="26"/>
      <c r="Z8" s="26"/>
      <c r="AA8" s="26"/>
      <c r="AB8" s="26"/>
      <c r="AC8" s="26"/>
      <c r="AD8" s="26" t="str">
        <f>データ!$M$6</f>
        <v>非設置</v>
      </c>
      <c r="AE8" s="26"/>
      <c r="AF8" s="26"/>
      <c r="AG8" s="26"/>
      <c r="AH8" s="26"/>
      <c r="AI8" s="26"/>
      <c r="AJ8" s="26"/>
      <c r="AK8" s="2"/>
      <c r="AL8" s="29">
        <f>データ!$R$6</f>
        <v>14945</v>
      </c>
      <c r="AM8" s="29"/>
      <c r="AN8" s="29"/>
      <c r="AO8" s="29"/>
      <c r="AP8" s="29"/>
      <c r="AQ8" s="29"/>
      <c r="AR8" s="29"/>
      <c r="AS8" s="29"/>
      <c r="AT8" s="7">
        <f>データ!$S$6</f>
        <v>642.28</v>
      </c>
      <c r="AU8" s="15"/>
      <c r="AV8" s="15"/>
      <c r="AW8" s="15"/>
      <c r="AX8" s="15"/>
      <c r="AY8" s="15"/>
      <c r="AZ8" s="15"/>
      <c r="BA8" s="15"/>
      <c r="BB8" s="27">
        <f>データ!$T$6</f>
        <v>23.27</v>
      </c>
      <c r="BC8" s="27"/>
      <c r="BD8" s="27"/>
      <c r="BE8" s="27"/>
      <c r="BF8" s="27"/>
      <c r="BG8" s="27"/>
      <c r="BH8" s="27"/>
      <c r="BI8" s="27"/>
      <c r="BJ8" s="3"/>
      <c r="BK8" s="3"/>
      <c r="BL8" s="36" t="s">
        <v>16</v>
      </c>
      <c r="BM8" s="46"/>
      <c r="BN8" s="53" t="s">
        <v>22</v>
      </c>
      <c r="BO8" s="53"/>
      <c r="BP8" s="53"/>
      <c r="BQ8" s="53"/>
      <c r="BR8" s="53"/>
      <c r="BS8" s="53"/>
      <c r="BT8" s="53"/>
      <c r="BU8" s="53"/>
      <c r="BV8" s="53"/>
      <c r="BW8" s="53"/>
      <c r="BX8" s="53"/>
      <c r="BY8" s="57"/>
    </row>
    <row r="9" spans="1:78" ht="18.75" customHeight="1">
      <c r="A9" s="2"/>
      <c r="B9" s="5" t="s">
        <v>24</v>
      </c>
      <c r="C9" s="13"/>
      <c r="D9" s="13"/>
      <c r="E9" s="13"/>
      <c r="F9" s="13"/>
      <c r="G9" s="13"/>
      <c r="H9" s="13"/>
      <c r="I9" s="5" t="s">
        <v>25</v>
      </c>
      <c r="J9" s="13"/>
      <c r="K9" s="13"/>
      <c r="L9" s="13"/>
      <c r="M9" s="13"/>
      <c r="N9" s="13"/>
      <c r="O9" s="22"/>
      <c r="P9" s="25" t="s">
        <v>27</v>
      </c>
      <c r="Q9" s="25"/>
      <c r="R9" s="25"/>
      <c r="S9" s="25"/>
      <c r="T9" s="25"/>
      <c r="U9" s="25"/>
      <c r="V9" s="25"/>
      <c r="W9" s="25" t="s">
        <v>23</v>
      </c>
      <c r="X9" s="25"/>
      <c r="Y9" s="25"/>
      <c r="Z9" s="25"/>
      <c r="AA9" s="25"/>
      <c r="AB9" s="25"/>
      <c r="AC9" s="25"/>
      <c r="AD9" s="2"/>
      <c r="AE9" s="2"/>
      <c r="AF9" s="2"/>
      <c r="AG9" s="2"/>
      <c r="AH9" s="2"/>
      <c r="AI9" s="2"/>
      <c r="AJ9" s="2"/>
      <c r="AK9" s="2"/>
      <c r="AL9" s="25" t="s">
        <v>30</v>
      </c>
      <c r="AM9" s="25"/>
      <c r="AN9" s="25"/>
      <c r="AO9" s="25"/>
      <c r="AP9" s="25"/>
      <c r="AQ9" s="25"/>
      <c r="AR9" s="25"/>
      <c r="AS9" s="25"/>
      <c r="AT9" s="5" t="s">
        <v>32</v>
      </c>
      <c r="AU9" s="13"/>
      <c r="AV9" s="13"/>
      <c r="AW9" s="13"/>
      <c r="AX9" s="13"/>
      <c r="AY9" s="13"/>
      <c r="AZ9" s="13"/>
      <c r="BA9" s="13"/>
      <c r="BB9" s="25" t="s">
        <v>1</v>
      </c>
      <c r="BC9" s="25"/>
      <c r="BD9" s="25"/>
      <c r="BE9" s="25"/>
      <c r="BF9" s="25"/>
      <c r="BG9" s="25"/>
      <c r="BH9" s="25"/>
      <c r="BI9" s="25"/>
      <c r="BJ9" s="3"/>
      <c r="BK9" s="3"/>
      <c r="BL9" s="37" t="s">
        <v>33</v>
      </c>
      <c r="BM9" s="47"/>
      <c r="BN9" s="54" t="s">
        <v>35</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61.38</v>
      </c>
      <c r="J10" s="15"/>
      <c r="K10" s="15"/>
      <c r="L10" s="15"/>
      <c r="M10" s="15"/>
      <c r="N10" s="15"/>
      <c r="O10" s="24"/>
      <c r="P10" s="27">
        <f>データ!$P$6</f>
        <v>99.13</v>
      </c>
      <c r="Q10" s="27"/>
      <c r="R10" s="27"/>
      <c r="S10" s="27"/>
      <c r="T10" s="27"/>
      <c r="U10" s="27"/>
      <c r="V10" s="27"/>
      <c r="W10" s="29">
        <f>データ!$Q$6</f>
        <v>2915</v>
      </c>
      <c r="X10" s="29"/>
      <c r="Y10" s="29"/>
      <c r="Z10" s="29"/>
      <c r="AA10" s="29"/>
      <c r="AB10" s="29"/>
      <c r="AC10" s="29"/>
      <c r="AD10" s="2"/>
      <c r="AE10" s="2"/>
      <c r="AF10" s="2"/>
      <c r="AG10" s="2"/>
      <c r="AH10" s="2"/>
      <c r="AI10" s="2"/>
      <c r="AJ10" s="2"/>
      <c r="AK10" s="2"/>
      <c r="AL10" s="29">
        <f>データ!$U$6</f>
        <v>14633</v>
      </c>
      <c r="AM10" s="29"/>
      <c r="AN10" s="29"/>
      <c r="AO10" s="29"/>
      <c r="AP10" s="29"/>
      <c r="AQ10" s="29"/>
      <c r="AR10" s="29"/>
      <c r="AS10" s="29"/>
      <c r="AT10" s="7">
        <f>データ!$V$6</f>
        <v>110.3</v>
      </c>
      <c r="AU10" s="15"/>
      <c r="AV10" s="15"/>
      <c r="AW10" s="15"/>
      <c r="AX10" s="15"/>
      <c r="AY10" s="15"/>
      <c r="AZ10" s="15"/>
      <c r="BA10" s="15"/>
      <c r="BB10" s="27">
        <f>データ!$W$6</f>
        <v>132.66999999999999</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14</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2</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48</v>
      </c>
      <c r="F84" s="12" t="s">
        <v>50</v>
      </c>
      <c r="G84" s="12" t="s">
        <v>51</v>
      </c>
      <c r="H84" s="12" t="s">
        <v>44</v>
      </c>
      <c r="I84" s="12" t="s">
        <v>12</v>
      </c>
      <c r="J84" s="12" t="s">
        <v>28</v>
      </c>
      <c r="K84" s="12" t="s">
        <v>52</v>
      </c>
      <c r="L84" s="12" t="s">
        <v>54</v>
      </c>
      <c r="M84" s="12" t="s">
        <v>34</v>
      </c>
      <c r="N84" s="12" t="s">
        <v>56</v>
      </c>
      <c r="O84" s="12" t="s">
        <v>58</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64rozC2zCD0ZBbYIUVfhctSSEuzkSO0YlYU2vEn3U61PkCCUv/RR7NF1yEblCHKIGZ4n4tRhIB5m1hsaNNuUdA==" saltValue="0B2xw7HdMZ/tP5NXf+/te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21</v>
      </c>
      <c r="B3" s="67" t="s">
        <v>53</v>
      </c>
      <c r="C3" s="67" t="s">
        <v>61</v>
      </c>
      <c r="D3" s="67" t="s">
        <v>38</v>
      </c>
      <c r="E3" s="67" t="s">
        <v>8</v>
      </c>
      <c r="F3" s="67" t="s">
        <v>7</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14</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5</v>
      </c>
      <c r="BF4" s="84"/>
      <c r="BG4" s="84"/>
      <c r="BH4" s="84"/>
      <c r="BI4" s="84"/>
      <c r="BJ4" s="84"/>
      <c r="BK4" s="84"/>
      <c r="BL4" s="84"/>
      <c r="BM4" s="84"/>
      <c r="BN4" s="84"/>
      <c r="BO4" s="84"/>
      <c r="BP4" s="84" t="s">
        <v>36</v>
      </c>
      <c r="BQ4" s="84"/>
      <c r="BR4" s="84"/>
      <c r="BS4" s="84"/>
      <c r="BT4" s="84"/>
      <c r="BU4" s="84"/>
      <c r="BV4" s="84"/>
      <c r="BW4" s="84"/>
      <c r="BX4" s="84"/>
      <c r="BY4" s="84"/>
      <c r="BZ4" s="84"/>
      <c r="CA4" s="84" t="s">
        <v>63</v>
      </c>
      <c r="CB4" s="84"/>
      <c r="CC4" s="84"/>
      <c r="CD4" s="84"/>
      <c r="CE4" s="84"/>
      <c r="CF4" s="84"/>
      <c r="CG4" s="84"/>
      <c r="CH4" s="84"/>
      <c r="CI4" s="84"/>
      <c r="CJ4" s="84"/>
      <c r="CK4" s="84"/>
      <c r="CL4" s="84" t="s">
        <v>65</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4</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29</v>
      </c>
      <c r="B5" s="69"/>
      <c r="C5" s="69"/>
      <c r="D5" s="69"/>
      <c r="E5" s="69"/>
      <c r="F5" s="69"/>
      <c r="G5" s="69"/>
      <c r="H5" s="76" t="s">
        <v>60</v>
      </c>
      <c r="I5" s="76" t="s">
        <v>69</v>
      </c>
      <c r="J5" s="76" t="s">
        <v>70</v>
      </c>
      <c r="K5" s="76" t="s">
        <v>71</v>
      </c>
      <c r="L5" s="76" t="s">
        <v>72</v>
      </c>
      <c r="M5" s="76" t="s">
        <v>9</v>
      </c>
      <c r="N5" s="76" t="s">
        <v>73</v>
      </c>
      <c r="O5" s="76" t="s">
        <v>74</v>
      </c>
      <c r="P5" s="76" t="s">
        <v>75</v>
      </c>
      <c r="Q5" s="76" t="s">
        <v>76</v>
      </c>
      <c r="R5" s="76" t="s">
        <v>77</v>
      </c>
      <c r="S5" s="76" t="s">
        <v>78</v>
      </c>
      <c r="T5" s="76" t="s">
        <v>64</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46</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394122</v>
      </c>
      <c r="D6" s="70">
        <f t="shared" si="1"/>
        <v>46</v>
      </c>
      <c r="E6" s="70">
        <f t="shared" si="1"/>
        <v>1</v>
      </c>
      <c r="F6" s="70">
        <f t="shared" si="1"/>
        <v>0</v>
      </c>
      <c r="G6" s="70">
        <f t="shared" si="1"/>
        <v>1</v>
      </c>
      <c r="H6" s="70" t="str">
        <f t="shared" si="1"/>
        <v>高知県　四万十町</v>
      </c>
      <c r="I6" s="70" t="str">
        <f t="shared" si="1"/>
        <v>法適用</v>
      </c>
      <c r="J6" s="70" t="str">
        <f t="shared" si="1"/>
        <v>水道事業</v>
      </c>
      <c r="K6" s="70" t="str">
        <f t="shared" si="1"/>
        <v>末端給水事業</v>
      </c>
      <c r="L6" s="70" t="str">
        <f t="shared" si="1"/>
        <v>A7</v>
      </c>
      <c r="M6" s="70" t="str">
        <f t="shared" si="1"/>
        <v>非設置</v>
      </c>
      <c r="N6" s="79" t="str">
        <f t="shared" si="1"/>
        <v>-</v>
      </c>
      <c r="O6" s="79">
        <f t="shared" si="1"/>
        <v>61.38</v>
      </c>
      <c r="P6" s="79">
        <f t="shared" si="1"/>
        <v>99.13</v>
      </c>
      <c r="Q6" s="79">
        <f t="shared" si="1"/>
        <v>2915</v>
      </c>
      <c r="R6" s="79">
        <f t="shared" si="1"/>
        <v>14945</v>
      </c>
      <c r="S6" s="79">
        <f t="shared" si="1"/>
        <v>642.28</v>
      </c>
      <c r="T6" s="79">
        <f t="shared" si="1"/>
        <v>23.27</v>
      </c>
      <c r="U6" s="79">
        <f t="shared" si="1"/>
        <v>14633</v>
      </c>
      <c r="V6" s="79">
        <f t="shared" si="1"/>
        <v>110.3</v>
      </c>
      <c r="W6" s="79">
        <f t="shared" si="1"/>
        <v>132.66999999999999</v>
      </c>
      <c r="X6" s="85">
        <f t="shared" ref="X6:AG6" si="2">IF(X7="",NA(),X7)</f>
        <v>114.84</v>
      </c>
      <c r="Y6" s="85">
        <f t="shared" si="2"/>
        <v>112.37</v>
      </c>
      <c r="Z6" s="85">
        <f t="shared" si="2"/>
        <v>109.52</v>
      </c>
      <c r="AA6" s="85">
        <f t="shared" si="2"/>
        <v>102.09</v>
      </c>
      <c r="AB6" s="85">
        <f t="shared" si="2"/>
        <v>102.22</v>
      </c>
      <c r="AC6" s="85">
        <f t="shared" si="2"/>
        <v>108.35</v>
      </c>
      <c r="AD6" s="85">
        <f t="shared" si="2"/>
        <v>108.84</v>
      </c>
      <c r="AE6" s="85">
        <f t="shared" si="2"/>
        <v>105.92</v>
      </c>
      <c r="AF6" s="85">
        <f t="shared" si="2"/>
        <v>106.01</v>
      </c>
      <c r="AG6" s="85">
        <f t="shared" si="2"/>
        <v>105.08</v>
      </c>
      <c r="AH6" s="79" t="str">
        <f>IF(AH7="","",IF(AH7="-","【-】","【"&amp;SUBSTITUTE(TEXT(AH7,"#,##0.00"),"-","△")&amp;"】"))</f>
        <v>【107.26】</v>
      </c>
      <c r="AI6" s="79">
        <f t="shared" ref="AI6:AR6" si="3">IF(AI7="",NA(),AI7)</f>
        <v>0</v>
      </c>
      <c r="AJ6" s="79">
        <f t="shared" si="3"/>
        <v>0</v>
      </c>
      <c r="AK6" s="79">
        <f t="shared" si="3"/>
        <v>0</v>
      </c>
      <c r="AL6" s="79">
        <f t="shared" si="3"/>
        <v>0</v>
      </c>
      <c r="AM6" s="79">
        <f t="shared" si="3"/>
        <v>0</v>
      </c>
      <c r="AN6" s="85">
        <f t="shared" si="3"/>
        <v>3.98</v>
      </c>
      <c r="AO6" s="85">
        <f t="shared" si="3"/>
        <v>6.02</v>
      </c>
      <c r="AP6" s="85">
        <f t="shared" si="3"/>
        <v>7.78</v>
      </c>
      <c r="AQ6" s="85">
        <f t="shared" si="3"/>
        <v>9.59</v>
      </c>
      <c r="AR6" s="85">
        <f t="shared" si="3"/>
        <v>10.8</v>
      </c>
      <c r="AS6" s="79" t="str">
        <f>IF(AS7="","",IF(AS7="-","【-】","【"&amp;SUBSTITUTE(TEXT(AS7,"#,##0.00"),"-","△")&amp;"】"))</f>
        <v>【1.61】</v>
      </c>
      <c r="AT6" s="85">
        <f t="shared" ref="AT6:BC6" si="4">IF(AT7="",NA(),AT7)</f>
        <v>100.32</v>
      </c>
      <c r="AU6" s="85">
        <f t="shared" si="4"/>
        <v>101.13</v>
      </c>
      <c r="AV6" s="85">
        <f t="shared" si="4"/>
        <v>115.88</v>
      </c>
      <c r="AW6" s="85">
        <f t="shared" si="4"/>
        <v>124.32</v>
      </c>
      <c r="AX6" s="85">
        <f t="shared" si="4"/>
        <v>133.75</v>
      </c>
      <c r="AY6" s="85">
        <f t="shared" si="4"/>
        <v>367.55</v>
      </c>
      <c r="AZ6" s="85">
        <f t="shared" si="4"/>
        <v>378.56</v>
      </c>
      <c r="BA6" s="85">
        <f t="shared" si="4"/>
        <v>364.46</v>
      </c>
      <c r="BB6" s="85">
        <f t="shared" si="4"/>
        <v>338.89</v>
      </c>
      <c r="BC6" s="85">
        <f t="shared" si="4"/>
        <v>362.35</v>
      </c>
      <c r="BD6" s="79" t="str">
        <f>IF(BD7="","",IF(BD7="-","【-】","【"&amp;SUBSTITUTE(TEXT(BD7,"#,##0.00"),"-","△")&amp;"】"))</f>
        <v>【239.69】</v>
      </c>
      <c r="BE6" s="85">
        <f t="shared" ref="BE6:BN6" si="5">IF(BE7="",NA(),BE7)</f>
        <v>1319.29</v>
      </c>
      <c r="BF6" s="85">
        <f t="shared" si="5"/>
        <v>1264.55</v>
      </c>
      <c r="BG6" s="85">
        <f t="shared" si="5"/>
        <v>1154.03</v>
      </c>
      <c r="BH6" s="85">
        <f t="shared" si="5"/>
        <v>1308.22</v>
      </c>
      <c r="BI6" s="85">
        <f t="shared" si="5"/>
        <v>1213.03</v>
      </c>
      <c r="BJ6" s="85">
        <f t="shared" si="5"/>
        <v>418.68</v>
      </c>
      <c r="BK6" s="85">
        <f t="shared" si="5"/>
        <v>395.68</v>
      </c>
      <c r="BL6" s="85">
        <f t="shared" si="5"/>
        <v>403.72</v>
      </c>
      <c r="BM6" s="85">
        <f t="shared" si="5"/>
        <v>400.21</v>
      </c>
      <c r="BN6" s="85">
        <f t="shared" si="5"/>
        <v>429.24</v>
      </c>
      <c r="BO6" s="79" t="str">
        <f>IF(BO7="","",IF(BO7="-","【-】","【"&amp;SUBSTITUTE(TEXT(BO7,"#,##0.00"),"-","△")&amp;"】"))</f>
        <v>【264.86】</v>
      </c>
      <c r="BP6" s="85">
        <f t="shared" ref="BP6:BY6" si="6">IF(BP7="",NA(),BP7)</f>
        <v>72.31</v>
      </c>
      <c r="BQ6" s="85">
        <f t="shared" si="6"/>
        <v>65.7</v>
      </c>
      <c r="BR6" s="85">
        <f t="shared" si="6"/>
        <v>68.42</v>
      </c>
      <c r="BS6" s="85">
        <f t="shared" si="6"/>
        <v>52.11</v>
      </c>
      <c r="BT6" s="85">
        <f t="shared" si="6"/>
        <v>50.92</v>
      </c>
      <c r="BU6" s="85">
        <f t="shared" si="6"/>
        <v>94.78</v>
      </c>
      <c r="BV6" s="85">
        <f t="shared" si="6"/>
        <v>97.59</v>
      </c>
      <c r="BW6" s="85">
        <f t="shared" si="6"/>
        <v>92.17</v>
      </c>
      <c r="BX6" s="85">
        <f t="shared" si="6"/>
        <v>92.83</v>
      </c>
      <c r="BY6" s="85">
        <f t="shared" si="6"/>
        <v>90.78</v>
      </c>
      <c r="BZ6" s="79" t="str">
        <f>IF(BZ7="","",IF(BZ7="-","【-】","【"&amp;SUBSTITUTE(TEXT(BZ7,"#,##0.00"),"-","△")&amp;"】"))</f>
        <v>【97.59】</v>
      </c>
      <c r="CA6" s="85">
        <f t="shared" ref="CA6:CJ6" si="7">IF(CA7="",NA(),CA7)</f>
        <v>209.95</v>
      </c>
      <c r="CB6" s="85">
        <f t="shared" si="7"/>
        <v>229.31</v>
      </c>
      <c r="CC6" s="85">
        <f t="shared" si="7"/>
        <v>220.32</v>
      </c>
      <c r="CD6" s="85">
        <f t="shared" si="7"/>
        <v>239.43</v>
      </c>
      <c r="CE6" s="85">
        <f t="shared" si="7"/>
        <v>255.63</v>
      </c>
      <c r="CF6" s="85">
        <f t="shared" si="7"/>
        <v>181.3</v>
      </c>
      <c r="CG6" s="85">
        <f t="shared" si="7"/>
        <v>181.71</v>
      </c>
      <c r="CH6" s="85">
        <f t="shared" si="7"/>
        <v>188.51</v>
      </c>
      <c r="CI6" s="85">
        <f t="shared" si="7"/>
        <v>189.43</v>
      </c>
      <c r="CJ6" s="85">
        <f t="shared" si="7"/>
        <v>202.75</v>
      </c>
      <c r="CK6" s="79" t="str">
        <f>IF(CK7="","",IF(CK7="-","【-】","【"&amp;SUBSTITUTE(TEXT(CK7,"#,##0.00"),"-","△")&amp;"】"))</f>
        <v>【181.66】</v>
      </c>
      <c r="CL6" s="85">
        <f t="shared" ref="CL6:CU6" si="8">IF(CL7="",NA(),CL7)</f>
        <v>90.1</v>
      </c>
      <c r="CM6" s="85">
        <f t="shared" si="8"/>
        <v>85.01</v>
      </c>
      <c r="CN6" s="85">
        <f t="shared" si="8"/>
        <v>85.72</v>
      </c>
      <c r="CO6" s="85">
        <f t="shared" si="8"/>
        <v>87.91</v>
      </c>
      <c r="CP6" s="85">
        <f t="shared" si="8"/>
        <v>82.83</v>
      </c>
      <c r="CQ6" s="85">
        <f t="shared" si="8"/>
        <v>55.89</v>
      </c>
      <c r="CR6" s="85">
        <f t="shared" si="8"/>
        <v>55.72</v>
      </c>
      <c r="CS6" s="85">
        <f t="shared" si="8"/>
        <v>55.31</v>
      </c>
      <c r="CT6" s="85">
        <f t="shared" si="8"/>
        <v>55.14</v>
      </c>
      <c r="CU6" s="85">
        <f t="shared" si="8"/>
        <v>55.47</v>
      </c>
      <c r="CV6" s="79" t="str">
        <f>IF(CV7="","",IF(CV7="-","【-】","【"&amp;SUBSTITUTE(TEXT(CV7,"#,##0.00"),"-","△")&amp;"】"))</f>
        <v>【60.21】</v>
      </c>
      <c r="CW6" s="85">
        <f t="shared" ref="CW6:DF6" si="9">IF(CW7="",NA(),CW7)</f>
        <v>65.47</v>
      </c>
      <c r="CX6" s="85">
        <f t="shared" si="9"/>
        <v>67.44</v>
      </c>
      <c r="CY6" s="85">
        <f t="shared" si="9"/>
        <v>67.39</v>
      </c>
      <c r="CZ6" s="85">
        <f t="shared" si="9"/>
        <v>64.12</v>
      </c>
      <c r="DA6" s="85">
        <f t="shared" si="9"/>
        <v>65.8</v>
      </c>
      <c r="DB6" s="85">
        <f t="shared" si="9"/>
        <v>81.27</v>
      </c>
      <c r="DC6" s="85">
        <f t="shared" si="9"/>
        <v>81.260000000000005</v>
      </c>
      <c r="DD6" s="85">
        <f t="shared" si="9"/>
        <v>80.36</v>
      </c>
      <c r="DE6" s="85">
        <f t="shared" si="9"/>
        <v>80.13</v>
      </c>
      <c r="DF6" s="85">
        <f t="shared" si="9"/>
        <v>76.97</v>
      </c>
      <c r="DG6" s="79" t="str">
        <f>IF(DG7="","",IF(DG7="-","【-】","【"&amp;SUBSTITUTE(TEXT(DG7,"#,##0.00"),"-","△")&amp;"】"))</f>
        <v>【89.21】</v>
      </c>
      <c r="DH6" s="85">
        <f t="shared" ref="DH6:DQ6" si="10">IF(DH7="",NA(),DH7)</f>
        <v>42.94</v>
      </c>
      <c r="DI6" s="85">
        <f t="shared" si="10"/>
        <v>44.78</v>
      </c>
      <c r="DJ6" s="85">
        <f t="shared" si="10"/>
        <v>46.72</v>
      </c>
      <c r="DK6" s="85">
        <f t="shared" si="10"/>
        <v>48.6</v>
      </c>
      <c r="DL6" s="85">
        <f t="shared" si="10"/>
        <v>50.43</v>
      </c>
      <c r="DM6" s="85">
        <f t="shared" si="10"/>
        <v>50.63</v>
      </c>
      <c r="DN6" s="85">
        <f t="shared" si="10"/>
        <v>51.29</v>
      </c>
      <c r="DO6" s="85">
        <f t="shared" si="10"/>
        <v>52.2</v>
      </c>
      <c r="DP6" s="85">
        <f t="shared" si="10"/>
        <v>52.7</v>
      </c>
      <c r="DQ6" s="85">
        <f t="shared" si="10"/>
        <v>52.87</v>
      </c>
      <c r="DR6" s="79" t="str">
        <f>IF(DR7="","",IF(DR7="-","【-】","【"&amp;SUBSTITUTE(TEXT(DR7,"#,##0.00"),"-","△")&amp;"】"))</f>
        <v>【52.41】</v>
      </c>
      <c r="DS6" s="79">
        <f t="shared" ref="DS6:EB6" si="11">IF(DS7="",NA(),DS7)</f>
        <v>0</v>
      </c>
      <c r="DT6" s="79">
        <f t="shared" si="11"/>
        <v>0</v>
      </c>
      <c r="DU6" s="79">
        <f t="shared" si="11"/>
        <v>0</v>
      </c>
      <c r="DV6" s="79">
        <f t="shared" si="11"/>
        <v>0</v>
      </c>
      <c r="DW6" s="85">
        <f t="shared" si="11"/>
        <v>20.94</v>
      </c>
      <c r="DX6" s="85">
        <f t="shared" si="11"/>
        <v>18.28</v>
      </c>
      <c r="DY6" s="85">
        <f t="shared" si="11"/>
        <v>19.61</v>
      </c>
      <c r="DZ6" s="85">
        <f t="shared" si="11"/>
        <v>20.73</v>
      </c>
      <c r="EA6" s="85">
        <f t="shared" si="11"/>
        <v>22.86</v>
      </c>
      <c r="EB6" s="85">
        <f t="shared" si="11"/>
        <v>26.86</v>
      </c>
      <c r="EC6" s="79" t="str">
        <f>IF(EC7="","",IF(EC7="-","【-】","【"&amp;SUBSTITUTE(TEXT(EC7,"#,##0.00"),"-","△")&amp;"】"))</f>
        <v>【26.78】</v>
      </c>
      <c r="ED6" s="79">
        <f t="shared" ref="ED6:EM6" si="12">IF(ED7="",NA(),ED7)</f>
        <v>0</v>
      </c>
      <c r="EE6" s="79">
        <f t="shared" si="12"/>
        <v>0</v>
      </c>
      <c r="EF6" s="79">
        <f t="shared" si="12"/>
        <v>0</v>
      </c>
      <c r="EG6" s="79">
        <f t="shared" si="12"/>
        <v>0</v>
      </c>
      <c r="EH6" s="79">
        <f t="shared" si="12"/>
        <v>0</v>
      </c>
      <c r="EI6" s="85">
        <f t="shared" si="12"/>
        <v>0.53</v>
      </c>
      <c r="EJ6" s="85">
        <f t="shared" si="12"/>
        <v>0.48</v>
      </c>
      <c r="EK6" s="85">
        <f t="shared" si="12"/>
        <v>0.5</v>
      </c>
      <c r="EL6" s="85">
        <f t="shared" si="12"/>
        <v>0.41</v>
      </c>
      <c r="EM6" s="85">
        <f t="shared" si="12"/>
        <v>0.39</v>
      </c>
      <c r="EN6" s="79" t="str">
        <f>IF(EN7="","",IF(EN7="-","【-】","【"&amp;SUBSTITUTE(TEXT(EN7,"#,##0.00"),"-","△")&amp;"】"))</f>
        <v>【0.59】</v>
      </c>
    </row>
    <row r="7" spans="1:144" s="64" customFormat="1">
      <c r="A7" s="65"/>
      <c r="B7" s="71">
        <v>2024</v>
      </c>
      <c r="C7" s="71">
        <v>394122</v>
      </c>
      <c r="D7" s="71">
        <v>46</v>
      </c>
      <c r="E7" s="71">
        <v>1</v>
      </c>
      <c r="F7" s="71">
        <v>0</v>
      </c>
      <c r="G7" s="71">
        <v>1</v>
      </c>
      <c r="H7" s="71" t="s">
        <v>94</v>
      </c>
      <c r="I7" s="71" t="s">
        <v>95</v>
      </c>
      <c r="J7" s="71" t="s">
        <v>96</v>
      </c>
      <c r="K7" s="71" t="s">
        <v>97</v>
      </c>
      <c r="L7" s="71" t="s">
        <v>98</v>
      </c>
      <c r="M7" s="71" t="s">
        <v>0</v>
      </c>
      <c r="N7" s="80" t="s">
        <v>99</v>
      </c>
      <c r="O7" s="80">
        <v>61.38</v>
      </c>
      <c r="P7" s="80">
        <v>99.13</v>
      </c>
      <c r="Q7" s="80">
        <v>2915</v>
      </c>
      <c r="R7" s="80">
        <v>14945</v>
      </c>
      <c r="S7" s="80">
        <v>642.28</v>
      </c>
      <c r="T7" s="80">
        <v>23.27</v>
      </c>
      <c r="U7" s="80">
        <v>14633</v>
      </c>
      <c r="V7" s="80">
        <v>110.3</v>
      </c>
      <c r="W7" s="80">
        <v>132.66999999999999</v>
      </c>
      <c r="X7" s="80">
        <v>114.84</v>
      </c>
      <c r="Y7" s="80">
        <v>112.37</v>
      </c>
      <c r="Z7" s="80">
        <v>109.52</v>
      </c>
      <c r="AA7" s="80">
        <v>102.09</v>
      </c>
      <c r="AB7" s="80">
        <v>102.22</v>
      </c>
      <c r="AC7" s="80">
        <v>108.35</v>
      </c>
      <c r="AD7" s="80">
        <v>108.84</v>
      </c>
      <c r="AE7" s="80">
        <v>105.92</v>
      </c>
      <c r="AF7" s="80">
        <v>106.01</v>
      </c>
      <c r="AG7" s="80">
        <v>105.08</v>
      </c>
      <c r="AH7" s="80">
        <v>107.26</v>
      </c>
      <c r="AI7" s="80">
        <v>0</v>
      </c>
      <c r="AJ7" s="80">
        <v>0</v>
      </c>
      <c r="AK7" s="80">
        <v>0</v>
      </c>
      <c r="AL7" s="80">
        <v>0</v>
      </c>
      <c r="AM7" s="80">
        <v>0</v>
      </c>
      <c r="AN7" s="80">
        <v>3.98</v>
      </c>
      <c r="AO7" s="80">
        <v>6.02</v>
      </c>
      <c r="AP7" s="80">
        <v>7.78</v>
      </c>
      <c r="AQ7" s="80">
        <v>9.59</v>
      </c>
      <c r="AR7" s="80">
        <v>10.8</v>
      </c>
      <c r="AS7" s="80">
        <v>1.61</v>
      </c>
      <c r="AT7" s="80">
        <v>100.32</v>
      </c>
      <c r="AU7" s="80">
        <v>101.13</v>
      </c>
      <c r="AV7" s="80">
        <v>115.88</v>
      </c>
      <c r="AW7" s="80">
        <v>124.32</v>
      </c>
      <c r="AX7" s="80">
        <v>133.75</v>
      </c>
      <c r="AY7" s="80">
        <v>367.55</v>
      </c>
      <c r="AZ7" s="80">
        <v>378.56</v>
      </c>
      <c r="BA7" s="80">
        <v>364.46</v>
      </c>
      <c r="BB7" s="80">
        <v>338.89</v>
      </c>
      <c r="BC7" s="80">
        <v>362.35</v>
      </c>
      <c r="BD7" s="80">
        <v>239.69</v>
      </c>
      <c r="BE7" s="80">
        <v>1319.29</v>
      </c>
      <c r="BF7" s="80">
        <v>1264.55</v>
      </c>
      <c r="BG7" s="80">
        <v>1154.03</v>
      </c>
      <c r="BH7" s="80">
        <v>1308.22</v>
      </c>
      <c r="BI7" s="80">
        <v>1213.03</v>
      </c>
      <c r="BJ7" s="80">
        <v>418.68</v>
      </c>
      <c r="BK7" s="80">
        <v>395.68</v>
      </c>
      <c r="BL7" s="80">
        <v>403.72</v>
      </c>
      <c r="BM7" s="80">
        <v>400.21</v>
      </c>
      <c r="BN7" s="80">
        <v>429.24</v>
      </c>
      <c r="BO7" s="80">
        <v>264.86</v>
      </c>
      <c r="BP7" s="80">
        <v>72.31</v>
      </c>
      <c r="BQ7" s="80">
        <v>65.7</v>
      </c>
      <c r="BR7" s="80">
        <v>68.42</v>
      </c>
      <c r="BS7" s="80">
        <v>52.11</v>
      </c>
      <c r="BT7" s="80">
        <v>50.92</v>
      </c>
      <c r="BU7" s="80">
        <v>94.78</v>
      </c>
      <c r="BV7" s="80">
        <v>97.59</v>
      </c>
      <c r="BW7" s="80">
        <v>92.17</v>
      </c>
      <c r="BX7" s="80">
        <v>92.83</v>
      </c>
      <c r="BY7" s="80">
        <v>90.78</v>
      </c>
      <c r="BZ7" s="80">
        <v>97.59</v>
      </c>
      <c r="CA7" s="80">
        <v>209.95</v>
      </c>
      <c r="CB7" s="80">
        <v>229.31</v>
      </c>
      <c r="CC7" s="80">
        <v>220.32</v>
      </c>
      <c r="CD7" s="80">
        <v>239.43</v>
      </c>
      <c r="CE7" s="80">
        <v>255.63</v>
      </c>
      <c r="CF7" s="80">
        <v>181.3</v>
      </c>
      <c r="CG7" s="80">
        <v>181.71</v>
      </c>
      <c r="CH7" s="80">
        <v>188.51</v>
      </c>
      <c r="CI7" s="80">
        <v>189.43</v>
      </c>
      <c r="CJ7" s="80">
        <v>202.75</v>
      </c>
      <c r="CK7" s="80">
        <v>181.66</v>
      </c>
      <c r="CL7" s="80">
        <v>90.1</v>
      </c>
      <c r="CM7" s="80">
        <v>85.01</v>
      </c>
      <c r="CN7" s="80">
        <v>85.72</v>
      </c>
      <c r="CO7" s="80">
        <v>87.91</v>
      </c>
      <c r="CP7" s="80">
        <v>82.83</v>
      </c>
      <c r="CQ7" s="80">
        <v>55.89</v>
      </c>
      <c r="CR7" s="80">
        <v>55.72</v>
      </c>
      <c r="CS7" s="80">
        <v>55.31</v>
      </c>
      <c r="CT7" s="80">
        <v>55.14</v>
      </c>
      <c r="CU7" s="80">
        <v>55.47</v>
      </c>
      <c r="CV7" s="80">
        <v>60.21</v>
      </c>
      <c r="CW7" s="80">
        <v>65.47</v>
      </c>
      <c r="CX7" s="80">
        <v>67.44</v>
      </c>
      <c r="CY7" s="80">
        <v>67.39</v>
      </c>
      <c r="CZ7" s="80">
        <v>64.12</v>
      </c>
      <c r="DA7" s="80">
        <v>65.8</v>
      </c>
      <c r="DB7" s="80">
        <v>81.27</v>
      </c>
      <c r="DC7" s="80">
        <v>81.260000000000005</v>
      </c>
      <c r="DD7" s="80">
        <v>80.36</v>
      </c>
      <c r="DE7" s="80">
        <v>80.13</v>
      </c>
      <c r="DF7" s="80">
        <v>76.97</v>
      </c>
      <c r="DG7" s="80">
        <v>89.21</v>
      </c>
      <c r="DH7" s="80">
        <v>42.94</v>
      </c>
      <c r="DI7" s="80">
        <v>44.78</v>
      </c>
      <c r="DJ7" s="80">
        <v>46.72</v>
      </c>
      <c r="DK7" s="80">
        <v>48.6</v>
      </c>
      <c r="DL7" s="80">
        <v>50.43</v>
      </c>
      <c r="DM7" s="80">
        <v>50.63</v>
      </c>
      <c r="DN7" s="80">
        <v>51.29</v>
      </c>
      <c r="DO7" s="80">
        <v>52.2</v>
      </c>
      <c r="DP7" s="80">
        <v>52.7</v>
      </c>
      <c r="DQ7" s="80">
        <v>52.87</v>
      </c>
      <c r="DR7" s="80">
        <v>52.41</v>
      </c>
      <c r="DS7" s="80">
        <v>0</v>
      </c>
      <c r="DT7" s="80">
        <v>0</v>
      </c>
      <c r="DU7" s="80">
        <v>0</v>
      </c>
      <c r="DV7" s="80">
        <v>0</v>
      </c>
      <c r="DW7" s="80">
        <v>20.94</v>
      </c>
      <c r="DX7" s="80">
        <v>18.28</v>
      </c>
      <c r="DY7" s="80">
        <v>19.61</v>
      </c>
      <c r="DZ7" s="80">
        <v>20.73</v>
      </c>
      <c r="EA7" s="80">
        <v>22.86</v>
      </c>
      <c r="EB7" s="80">
        <v>26.86</v>
      </c>
      <c r="EC7" s="80">
        <v>26.78</v>
      </c>
      <c r="ED7" s="80">
        <v>0</v>
      </c>
      <c r="EE7" s="80">
        <v>0</v>
      </c>
      <c r="EF7" s="80">
        <v>0</v>
      </c>
      <c r="EG7" s="80">
        <v>0</v>
      </c>
      <c r="EH7" s="80">
        <v>0</v>
      </c>
      <c r="EI7" s="80">
        <v>0.53</v>
      </c>
      <c r="EJ7" s="80">
        <v>0.48</v>
      </c>
      <c r="EK7" s="80">
        <v>0.5</v>
      </c>
      <c r="EL7" s="80">
        <v>0.41</v>
      </c>
      <c r="EM7" s="80">
        <v>0.39</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2026-01-22T06:54:50Z</cp:lastPrinted>
  <dcterms:created xsi:type="dcterms:W3CDTF">2025-12-12T09:22:58Z</dcterms:created>
  <dcterms:modified xsi:type="dcterms:W3CDTF">2026-03-06T02:11:26Z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2026-03-06T02:11:26Z</vt:filetime>
  </property>
</Properties>
</file>