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ZKGjFgcfrmeThthrLS909OALRKAKe/bUocrMjIuomvQFPpN3YqPPFKPhChu9KUmgMn1P2dRfP2xVPe+7fCSSRg==" workbookSaltValue="5BdKicv0XgcaDdmdLfvBOw==" workbookSpinCount="100000"/>
  <bookViews>
    <workbookView xWindow="0" yWindow="0" windowWidth="28800" windowHeight="14115"/>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<sst xmlns="http://schemas.openxmlformats.org/spreadsheetml/2006/main" xmlns:r="http://schemas.openxmlformats.org/officeDocument/2006/relationships" count="111" uniqueCount="111">
  <si>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</si>
  <si>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</si>
  <si>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</si>
  <si>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</si>
  <si>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</si>
  <si>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</si>
  <si>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</si>
  <si>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</si>
  <si>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</si>
  <si>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</si>
  <si>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</si>
  <si>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</si>
  <si>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</si>
  <si>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</si>
  <si>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</si>
  <si>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</si>
  <si>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</si>
  <si>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</si>
  <si>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</si>
  <si>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</si>
  <si>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</si>
  <si>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</si>
  <si>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</si>
  <si>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</si>
  <si>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</si>
  <si>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</si>
  <si>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</si>
  <si>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</si>
  <si>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</si>
  <si>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</si>
  <si>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</si>
  <si>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</si>
  <si>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</si>
  <si>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</si>
  <si>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</si>
  <si>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</si>
  <si>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</si>
  <si>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</si>
  <si>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</si>
  <si>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</si>
  <si>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</si>
  <si>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</si>
  <si>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</si>
  <si>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</si>
  <si>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</si>
  <si>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</si>
  <si>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</si>
  <si>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</si>
  <si>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</si>
  <si>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</si>
  <si>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</si>
  <si>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</si>
  <si>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</si>
  <si>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</si>
  <si>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</si>
  <si>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</si>
  <si>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</si>
  <si>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</si>
  <si>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</si>
  <si>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</si>
  <si>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</si>
  <si>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</si>
  <si>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</si>
  <si>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</si>
  <si>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</si>
  <si>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</si>
  <si>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</si>
  <si>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</si>
  <si>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</si>
  <si>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</si>
  <si>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</si>
  <si>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</si>
  <si>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</si>
  <si>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</si>
  <si>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</si>
  <si>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</si>
  <si>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</si>
  <si>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A8</t>
  </si>
  <si>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</si>
  <si>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</si>
  <si>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</si>
  <si>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</si>
  <si>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</si>
  <si>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</si>
  <si>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</si>
  <si>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</si>
  <si>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</si>
  <si>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</si>
  <si>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</si>
  <si>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</si>
  <si>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</si>
  <si>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</si>
  <si>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</si>
  <si>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</si>
  <si>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黒潮町</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</si>
  <si>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</si>
  <si>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</si>
  <si>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</si>
  <si>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</si>
  <si>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</si>
  <si>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</si>
  <si>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</si>
  <si>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</si>
  <si>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</si>
  <si>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</si>
  <si>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</si>
  <si>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</si>
  <si>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</si>
  <si>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上記のことを踏まえ、将来にわたり安全で良質な水を安定的に供給するため、料金改定の検討を行うと共に、引き続き、経営戦略をはじめとする各種計画の見直しをしていきます。また、施設の更新については、アセットマネジメント等各種計画を活用し、長期的に安定した水道事業経営に取り組みます。</t>
    <rPh sb="0" eb="2">
      <t>ジョウキ</t>
    </rPh>
    <rPh sb="6" eb="7">
      <t>フ</t>
    </rPh>
    <rPh sb="10" eb="12">
      <t>ショウライ</t>
    </rPh>
    <rPh sb="16" eb="18">
      <t>アンゼン</t>
    </rPh>
    <rPh sb="19" eb="21">
      <t>リョウシツ</t>
    </rPh>
    <rPh sb="22" eb="23">
      <t>ミズ</t>
    </rPh>
    <rPh sb="24" eb="27">
      <t>アンテイテキ</t>
    </rPh>
    <rPh sb="28" eb="30">
      <t>キョウキュウ</t>
    </rPh>
    <rPh sb="35" eb="39">
      <t>リョウキンカイテイ</t>
    </rPh>
    <rPh sb="40" eb="42">
      <t>ケントウ</t>
    </rPh>
    <rPh sb="43" eb="44">
      <t>オコナ</t>
    </rPh>
    <rPh sb="46" eb="47">
      <t>トモ</t>
    </rPh>
    <rPh sb="49" eb="50">
      <t>ヒ</t>
    </rPh>
    <rPh sb="51" eb="52">
      <t>ツヅ</t>
    </rPh>
    <rPh sb="54" eb="58">
      <t>ケイエイセンリャク</t>
    </rPh>
    <rPh sb="65" eb="67">
      <t>カクシュ</t>
    </rPh>
    <rPh sb="67" eb="69">
      <t>ケイカク</t>
    </rPh>
    <rPh sb="70" eb="72">
      <t>ミナオ</t>
    </rPh>
    <rPh sb="84" eb="86">
      <t>シセツ</t>
    </rPh>
    <rPh sb="87" eb="89">
      <t>コウシン</t>
    </rPh>
    <rPh sb="105" eb="106">
      <t>トウ</t>
    </rPh>
    <rPh sb="106" eb="110">
      <t>カクシュケイカク</t>
    </rPh>
    <rPh sb="111" eb="113">
      <t>カツヨウ</t>
    </rPh>
    <rPh sb="115" eb="118">
      <t>チョウキテキ</t>
    </rPh>
    <rPh sb="119" eb="121">
      <t>アンテイ</t>
    </rPh>
    <rPh sb="123" eb="125">
      <t>スイドウ</t>
    </rPh>
    <rPh sb="125" eb="129">
      <t>ジギョウケイエイ</t>
    </rPh>
    <rPh sb="130" eb="131">
      <t>ト</t>
    </rPh>
    <rPh sb="132" eb="133">
      <t>ク</t>
    </rPh>
    <phoneticPr fontId="1"/>
  </si>
  <si>
    <t>経常収支比率は類似団体平均よりも上回っているものの、料金回収率は100％を下回っています。これは給水収益以外の収益に対する依存度が高まったことと、給水原価の高騰及び管路、設備等の老朽化による修繕が増加したことによるものと分析しており、今後同水準でこの比率が推移することは健全ではないと捉えているため、料金回収率が１００％を上回ることを目標に改善に努めます。必要な投資や大きな施設更新等が続くことが予想される状況ではありますが、今後もこのような分析を継続しながら、安定した水道事業経営に取り組んでいきます。</t>
    <rPh sb="0" eb="6">
      <t>ケイジョウシュウシヒリツ</t>
    </rPh>
    <rPh sb="7" eb="9">
      <t>ルイジ</t>
    </rPh>
    <rPh sb="9" eb="11">
      <t>ダンタイ</t>
    </rPh>
    <rPh sb="11" eb="13">
      <t>ヘイキン</t>
    </rPh>
    <rPh sb="16" eb="18">
      <t>ウワマワ</t>
    </rPh>
    <rPh sb="26" eb="31">
      <t>リョウキンカイシュウリツ</t>
    </rPh>
    <rPh sb="37" eb="39">
      <t>シタマワ</t>
    </rPh>
    <rPh sb="48" eb="50">
      <t>キュウスイ</t>
    </rPh>
    <rPh sb="50" eb="52">
      <t>シュウエキ</t>
    </rPh>
    <rPh sb="52" eb="54">
      <t>イガイ</t>
    </rPh>
    <rPh sb="55" eb="57">
      <t>シュウエキ</t>
    </rPh>
    <rPh sb="58" eb="59">
      <t>タイ</t>
    </rPh>
    <rPh sb="61" eb="63">
      <t>イゾン</t>
    </rPh>
    <rPh sb="63" eb="64">
      <t>ド</t>
    </rPh>
    <rPh sb="65" eb="66">
      <t>タカ</t>
    </rPh>
    <rPh sb="73" eb="77">
      <t>キュウスイゲンカ</t>
    </rPh>
    <rPh sb="78" eb="80">
      <t>コウトウ</t>
    </rPh>
    <rPh sb="80" eb="81">
      <t>オヨ</t>
    </rPh>
    <rPh sb="82" eb="84">
      <t>カンロ</t>
    </rPh>
    <rPh sb="85" eb="87">
      <t>セツビ</t>
    </rPh>
    <rPh sb="87" eb="88">
      <t>トウ</t>
    </rPh>
    <rPh sb="89" eb="92">
      <t>ロウキュウカ</t>
    </rPh>
    <rPh sb="95" eb="97">
      <t>シュウゼン</t>
    </rPh>
    <rPh sb="98" eb="100">
      <t>ゾウカ</t>
    </rPh>
    <rPh sb="110" eb="112">
      <t>ブンセキ</t>
    </rPh>
    <rPh sb="117" eb="119">
      <t>コンゴ</t>
    </rPh>
    <rPh sb="119" eb="122">
      <t>ドウスイジュン</t>
    </rPh>
    <rPh sb="125" eb="127">
      <t>ヒリツ</t>
    </rPh>
    <rPh sb="128" eb="130">
      <t>スイイ</t>
    </rPh>
    <rPh sb="135" eb="137">
      <t>ケンゼン</t>
    </rPh>
    <rPh sb="142" eb="143">
      <t>トラ</t>
    </rPh>
    <rPh sb="150" eb="155">
      <t>リョウキンカイシュウリツ</t>
    </rPh>
    <rPh sb="161" eb="163">
      <t>ウワマワ</t>
    </rPh>
    <rPh sb="167" eb="169">
      <t>モクヒョウ</t>
    </rPh>
    <rPh sb="170" eb="172">
      <t>カイゼン</t>
    </rPh>
    <rPh sb="173" eb="174">
      <t>ツト</t>
    </rPh>
    <rPh sb="181" eb="183">
      <t>トウシ</t>
    </rPh>
    <rPh sb="184" eb="185">
      <t>オオ</t>
    </rPh>
    <rPh sb="187" eb="189">
      <t>シセツ</t>
    </rPh>
    <rPh sb="189" eb="191">
      <t>コウシン</t>
    </rPh>
    <rPh sb="191" eb="192">
      <t>トウ</t>
    </rPh>
    <rPh sb="193" eb="194">
      <t>ツヅ</t>
    </rPh>
    <rPh sb="198" eb="200">
      <t>ヨソウ</t>
    </rPh>
    <rPh sb="203" eb="205">
      <t>ジョウキョウ</t>
    </rPh>
    <rPh sb="213" eb="215">
      <t>コンゴ</t>
    </rPh>
    <rPh sb="221" eb="223">
      <t>ブンセキ</t>
    </rPh>
    <rPh sb="224" eb="226">
      <t>ケイゾク</t>
    </rPh>
    <rPh sb="231" eb="233">
      <t>アンテイ</t>
    </rPh>
    <rPh sb="235" eb="239">
      <t>スイドウジギョウ</t>
    </rPh>
    <rPh sb="239" eb="241">
      <t>ケイエイ</t>
    </rPh>
    <rPh sb="242" eb="243">
      <t>ト</t>
    </rPh>
    <rPh sb="244" eb="245">
      <t>ク</t>
    </rPh>
    <phoneticPr fontId="1"/>
  </si>
  <si>
    <t>固定資産減価償却率が５３．３７％となり、全体の固定資産の半分以上が減価償却を終えている状況になりました。これは水道事業の所有する固定資産の老朽化を示す一つの指標です。老朽化については、整備時期が同じ管路については、同時に更新時期が到来します。しかし、技術や経営などの水道事業の専門的知識を有した職員が採用されているわけではないため、大規模事業の分散化など事業計画に苦慮しているのが現状です。限られた予算で更新を行っていくために、新たに改定した経営戦略や水道施設耐震化計画に基づき、計画的な管路更新・投資を行っていきます。</t>
    <rPh sb="0" eb="4">
      <t>コテイシサン</t>
    </rPh>
    <rPh sb="4" eb="9">
      <t>ゲンカショウキャクリツ</t>
    </rPh>
    <rPh sb="20" eb="22">
      <t>ゼンタイ</t>
    </rPh>
    <rPh sb="23" eb="25">
      <t>コテイ</t>
    </rPh>
    <rPh sb="25" eb="27">
      <t>シサン</t>
    </rPh>
    <rPh sb="28" eb="30">
      <t>ハンブン</t>
    </rPh>
    <rPh sb="30" eb="32">
      <t>イジョウ</t>
    </rPh>
    <rPh sb="33" eb="37">
      <t>ゲンカショウキャク</t>
    </rPh>
    <rPh sb="38" eb="39">
      <t>オ</t>
    </rPh>
    <rPh sb="43" eb="45">
      <t>ジョウキョウ</t>
    </rPh>
    <rPh sb="55" eb="59">
      <t>スイドウジギョウ</t>
    </rPh>
    <rPh sb="60" eb="62">
      <t>ショユウ</t>
    </rPh>
    <rPh sb="64" eb="68">
      <t>コテイシサン</t>
    </rPh>
    <rPh sb="69" eb="72">
      <t>ロウキュウカ</t>
    </rPh>
    <rPh sb="73" eb="74">
      <t>シメ</t>
    </rPh>
    <rPh sb="75" eb="76">
      <t>ヒト</t>
    </rPh>
    <rPh sb="78" eb="80">
      <t>シヒョウ</t>
    </rPh>
    <rPh sb="83" eb="86">
      <t>ロウキュウカ</t>
    </rPh>
    <rPh sb="92" eb="96">
      <t>セイビジキ</t>
    </rPh>
    <rPh sb="97" eb="98">
      <t>オナ</t>
    </rPh>
    <rPh sb="99" eb="101">
      <t>カンロ</t>
    </rPh>
    <rPh sb="107" eb="109">
      <t>ドウジ</t>
    </rPh>
    <rPh sb="110" eb="114">
      <t>コウシンジキ</t>
    </rPh>
    <rPh sb="115" eb="117">
      <t>トウライ</t>
    </rPh>
    <rPh sb="125" eb="127">
      <t>ギジュツ</t>
    </rPh>
    <rPh sb="128" eb="130">
      <t>ケイエイ</t>
    </rPh>
    <rPh sb="133" eb="135">
      <t>スイドウ</t>
    </rPh>
    <rPh sb="135" eb="137">
      <t>ジギョウ</t>
    </rPh>
    <rPh sb="138" eb="141">
      <t>センモンテキ</t>
    </rPh>
    <rPh sb="141" eb="143">
      <t>チシキ</t>
    </rPh>
    <rPh sb="144" eb="145">
      <t>ユウ</t>
    </rPh>
    <rPh sb="147" eb="149">
      <t>ショクイン</t>
    </rPh>
    <rPh sb="150" eb="152">
      <t>サイヨウ</t>
    </rPh>
    <rPh sb="166" eb="169">
      <t>ダイキボ</t>
    </rPh>
    <rPh sb="169" eb="171">
      <t>ジギョウ</t>
    </rPh>
    <rPh sb="172" eb="175">
      <t>ブンサンカ</t>
    </rPh>
    <rPh sb="177" eb="179">
      <t>ジギョウ</t>
    </rPh>
    <rPh sb="179" eb="181">
      <t>ケイカク</t>
    </rPh>
    <rPh sb="182" eb="184">
      <t>クリョ</t>
    </rPh>
    <rPh sb="190" eb="192">
      <t>ゲンジョウ</t>
    </rPh>
    <rPh sb="195" eb="196">
      <t>カギ</t>
    </rPh>
    <rPh sb="199" eb="201">
      <t>ヨサン</t>
    </rPh>
    <rPh sb="202" eb="204">
      <t>コウシン</t>
    </rPh>
    <rPh sb="205" eb="206">
      <t>オコナ</t>
    </rPh>
    <rPh sb="214" eb="215">
      <t>アラ</t>
    </rPh>
    <rPh sb="217" eb="219">
      <t>カイテイ</t>
    </rPh>
    <rPh sb="221" eb="225">
      <t>ケイエイセンリャク</t>
    </rPh>
    <rPh sb="226" eb="230">
      <t>スイドウシセツ</t>
    </rPh>
    <rPh sb="230" eb="233">
      <t>タイシンカ</t>
    </rPh>
    <rPh sb="233" eb="235">
      <t>ケイカク</t>
    </rPh>
    <rPh sb="236" eb="237">
      <t>モト</t>
    </rPh>
    <rPh sb="240" eb="243">
      <t>ケイカクテキ</t>
    </rPh>
    <rPh sb="244" eb="248">
      <t>カンロコウシン</t>
    </rPh>
    <rPh sb="249" eb="251">
      <t>トウシ</t>
    </rPh>
    <rPh sb="252" eb="253">
      <t>オコナ</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</si>
</sst>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0.5</c:v>
                </c:pt>
                <c:pt idx="2">
                  <c:v>0.4</c:v>
                </c:pt>
                <c:pt idx="3">
                  <c:v>0.56000000000000005</c:v>
                </c:pt>
                <c:pt idx="4">
                  <c:v>0.54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113.16</c:v>
                </c:pt>
                <c:pt idx="1">
                  <c:v>112.8</c:v>
                </c:pt>
                <c:pt idx="2">
                  <c:v>105.02</c:v>
                </c:pt>
                <c:pt idx="3">
                  <c:v>122.24</c:v>
                </c:pt>
                <c:pt idx="4">
                  <c:v>109.32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107.81</c:v>
                </c:pt>
                <c:pt idx="2">
                  <c:v>107.21</c:v>
                </c:pt>
                <c:pt idx="3">
                  <c:v>106.46</c:v>
                </c:pt>
                <c:pt idx="4">
                  <c:v>103.41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48.01</c:v>
                </c:pt>
                <c:pt idx="1">
                  <c:v>49.59</c:v>
                </c:pt>
                <c:pt idx="2">
                  <c:v>51.4</c:v>
                </c:pt>
                <c:pt idx="3">
                  <c:v>52.84</c:v>
                </c:pt>
                <c:pt idx="4">
                  <c:v>53.37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50.75</c:v>
                </c:pt>
                <c:pt idx="2">
                  <c:v>51.72</c:v>
                </c:pt>
                <c:pt idx="3">
                  <c:v>51.38</c:v>
                </c:pt>
                <c:pt idx="4">
                  <c:v>52.3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21.14</c:v>
                </c:pt>
                <c:pt idx="2">
                  <c:v>22.12</c:v>
                </c:pt>
                <c:pt idx="3">
                  <c:v>21.6</c:v>
                </c:pt>
                <c:pt idx="4">
                  <c:v>23.36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8.86</c:v>
                </c:pt>
                <c:pt idx="2">
                  <c:v>7.65</c:v>
                </c:pt>
                <c:pt idx="3">
                  <c:v>27.85</c:v>
                </c:pt>
                <c:pt idx="4">
                  <c:v>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253.61</c:v>
                </c:pt>
                <c:pt idx="1">
                  <c:v>258.60000000000002</c:v>
                </c:pt>
                <c:pt idx="2">
                  <c:v>268.36</c:v>
                </c:pt>
                <c:pt idx="3">
                  <c:v>205.65</c:v>
                </c:pt>
                <c:pt idx="4">
                  <c:v>443.13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384.23</c:v>
                </c:pt>
                <c:pt idx="2">
                  <c:v>364.3</c:v>
                </c:pt>
                <c:pt idx="3">
                  <c:v>311.12</c:v>
                </c:pt>
                <c:pt idx="4">
                  <c:v>293.51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734.8</c:v>
                </c:pt>
                <c:pt idx="1">
                  <c:v>717.6</c:v>
                </c:pt>
                <c:pt idx="2">
                  <c:v>680.7</c:v>
                </c:pt>
                <c:pt idx="3">
                  <c:v>689.71</c:v>
                </c:pt>
                <c:pt idx="4">
                  <c:v>860.16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439.43</c:v>
                </c:pt>
                <c:pt idx="2">
                  <c:v>438.41</c:v>
                </c:pt>
                <c:pt idx="3">
                  <c:v>515.14</c:v>
                </c:pt>
                <c:pt idx="4">
                  <c:v>498.34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112.22</c:v>
                </c:pt>
                <c:pt idx="1">
                  <c:v>113.11</c:v>
                </c:pt>
                <c:pt idx="2">
                  <c:v>103.14</c:v>
                </c:pt>
                <c:pt idx="3">
                  <c:v>98.93</c:v>
                </c:pt>
                <c:pt idx="4">
                  <c:v>86.35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94.41</c:v>
                </c:pt>
                <c:pt idx="2">
                  <c:v>90.96</c:v>
                </c:pt>
                <c:pt idx="3">
                  <c:v>84.16</c:v>
                </c:pt>
                <c:pt idx="4">
                  <c:v>81.45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136.5</c:v>
                </c:pt>
                <c:pt idx="1">
                  <c:v>135.81</c:v>
                </c:pt>
                <c:pt idx="2">
                  <c:v>149.13999999999999</c:v>
                </c:pt>
                <c:pt idx="3">
                  <c:v>155.66999999999999</c:v>
                </c:pt>
                <c:pt idx="4">
                  <c:v>179.08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192.13</c:v>
                </c:pt>
                <c:pt idx="2">
                  <c:v>197.04</c:v>
                </c:pt>
                <c:pt idx="3">
                  <c:v>230.21</c:v>
                </c:pt>
                <c:pt idx="4">
                  <c:v>240.31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39.090000000000003</c:v>
                </c:pt>
                <c:pt idx="1">
                  <c:v>38.79</c:v>
                </c:pt>
                <c:pt idx="2">
                  <c:v>38.020000000000003</c:v>
                </c:pt>
                <c:pt idx="3">
                  <c:v>37.25</c:v>
                </c:pt>
                <c:pt idx="4">
                  <c:v>37.549999999999997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53.87</c:v>
                </c:pt>
                <c:pt idx="2">
                  <c:v>54.49</c:v>
                </c:pt>
                <c:pt idx="3">
                  <c:v>49.76</c:v>
                </c:pt>
                <c:pt idx="4">
                  <c:v>49.74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79.87</c:v>
                </c:pt>
                <c:pt idx="1">
                  <c:v>79.069999999999993</c:v>
                </c:pt>
                <c:pt idx="2">
                  <c:v>79.69</c:v>
                </c:pt>
                <c:pt idx="3">
                  <c:v>79.41</c:v>
                </c:pt>
                <c:pt idx="4">
                  <c:v>79.02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79.489999999999995</c:v>
                </c:pt>
                <c:pt idx="2">
                  <c:v>78.8</c:v>
                </c:pt>
                <c:pt idx="3">
                  <c:v>76.64</c:v>
                </c:pt>
                <c:pt idx="4">
                  <c:v>75.37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黒潮町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A8</v>
      </c>
      <c r="X8" s="26"/>
      <c r="Y8" s="26"/>
      <c r="Z8" s="26"/>
      <c r="AA8" s="26"/>
      <c r="AB8" s="26"/>
      <c r="AC8" s="26"/>
      <c r="AD8" s="26" t="str">
        <f>データ!$M$6</f>
        <v>非設置</v>
      </c>
      <c r="AE8" s="26"/>
      <c r="AF8" s="26"/>
      <c r="AG8" s="26"/>
      <c r="AH8" s="26"/>
      <c r="AI8" s="26"/>
      <c r="AJ8" s="26"/>
      <c r="AK8" s="2"/>
      <c r="AL8" s="29">
        <f>データ!$R$6</f>
        <v>9855</v>
      </c>
      <c r="AM8" s="29"/>
      <c r="AN8" s="29"/>
      <c r="AO8" s="29"/>
      <c r="AP8" s="29"/>
      <c r="AQ8" s="29"/>
      <c r="AR8" s="29"/>
      <c r="AS8" s="29"/>
      <c r="AT8" s="7">
        <f>データ!$S$6</f>
        <v>188.46</v>
      </c>
      <c r="AU8" s="15"/>
      <c r="AV8" s="15"/>
      <c r="AW8" s="15"/>
      <c r="AX8" s="15"/>
      <c r="AY8" s="15"/>
      <c r="AZ8" s="15"/>
      <c r="BA8" s="15"/>
      <c r="BB8" s="27">
        <f>データ!$T$6</f>
        <v>52.29</v>
      </c>
      <c r="BC8" s="27"/>
      <c r="BD8" s="27"/>
      <c r="BE8" s="27"/>
      <c r="BF8" s="27"/>
      <c r="BG8" s="27"/>
      <c r="BH8" s="27"/>
      <c r="BI8" s="27"/>
      <c r="BJ8" s="3"/>
      <c r="BK8" s="3"/>
      <c r="BL8" s="36" t="s">
        <v>15</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1</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53.35</v>
      </c>
      <c r="J10" s="15"/>
      <c r="K10" s="15"/>
      <c r="L10" s="15"/>
      <c r="M10" s="15"/>
      <c r="N10" s="15"/>
      <c r="O10" s="24"/>
      <c r="P10" s="27">
        <f>データ!$P$6</f>
        <v>98.95</v>
      </c>
      <c r="Q10" s="27"/>
      <c r="R10" s="27"/>
      <c r="S10" s="27"/>
      <c r="T10" s="27"/>
      <c r="U10" s="27"/>
      <c r="V10" s="27"/>
      <c r="W10" s="29">
        <f>データ!$Q$6</f>
        <v>3047</v>
      </c>
      <c r="X10" s="29"/>
      <c r="Y10" s="29"/>
      <c r="Z10" s="29"/>
      <c r="AA10" s="29"/>
      <c r="AB10" s="29"/>
      <c r="AC10" s="29"/>
      <c r="AD10" s="2"/>
      <c r="AE10" s="2"/>
      <c r="AF10" s="2"/>
      <c r="AG10" s="2"/>
      <c r="AH10" s="2"/>
      <c r="AI10" s="2"/>
      <c r="AJ10" s="2"/>
      <c r="AK10" s="2"/>
      <c r="AL10" s="29">
        <f>データ!$U$6</f>
        <v>9716</v>
      </c>
      <c r="AM10" s="29"/>
      <c r="AN10" s="29"/>
      <c r="AO10" s="29"/>
      <c r="AP10" s="29"/>
      <c r="AQ10" s="29"/>
      <c r="AR10" s="29"/>
      <c r="AS10" s="29"/>
      <c r="AT10" s="7">
        <f>データ!$V$6</f>
        <v>228.76</v>
      </c>
      <c r="AU10" s="15"/>
      <c r="AV10" s="15"/>
      <c r="AW10" s="15"/>
      <c r="AX10" s="15"/>
      <c r="AY10" s="15"/>
      <c r="AZ10" s="15"/>
      <c r="BA10" s="15"/>
      <c r="BB10" s="27">
        <f>データ!$W$6</f>
        <v>42.47</v>
      </c>
      <c r="BC10" s="27"/>
      <c r="BD10" s="27"/>
      <c r="BE10" s="27"/>
      <c r="BF10" s="27"/>
      <c r="BG10" s="27"/>
      <c r="BH10" s="27"/>
      <c r="BI10" s="27"/>
      <c r="BJ10" s="2"/>
      <c r="BK10" s="2"/>
      <c r="BL10" s="38" t="s">
        <v>36</v>
      </c>
      <c r="BM10" s="48"/>
      <c r="BN10" s="55" t="s">
        <v>38</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108</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47</v>
      </c>
      <c r="F84" s="12" t="s">
        <v>49</v>
      </c>
      <c r="G84" s="12" t="s">
        <v>50</v>
      </c>
      <c r="H84" s="12" t="s">
        <v>43</v>
      </c>
      <c r="I84" s="12" t="s">
        <v>11</v>
      </c>
      <c r="J84" s="12" t="s">
        <v>27</v>
      </c>
      <c r="K84" s="12" t="s">
        <v>51</v>
      </c>
      <c r="L84" s="12" t="s">
        <v>53</v>
      </c>
      <c r="M84" s="12" t="s">
        <v>33</v>
      </c>
      <c r="N84" s="12" t="s">
        <v>55</v>
      </c>
      <c r="O84" s="12" t="s">
        <v>57</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8wtByEewDyqe6J0VnSiPbnKgtfnq7EaW4jL+nKfr/3f+bQPkbPMru+VbA1q4HJIRBVEi/Vf+003X2Q5EDJ1tbQ==" saltValue="lYRsqOMNlxPLhXS6GsJVt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52</v>
      </c>
      <c r="C3" s="67" t="s">
        <v>60</v>
      </c>
      <c r="D3" s="67" t="s">
        <v>37</v>
      </c>
      <c r="E3" s="67" t="s">
        <v>7</v>
      </c>
      <c r="F3" s="67" t="s">
        <v>6</v>
      </c>
      <c r="G3" s="67" t="s">
        <v>25</v>
      </c>
      <c r="H3" s="74" t="s">
        <v>30</v>
      </c>
      <c r="I3" s="77"/>
      <c r="J3" s="77"/>
      <c r="K3" s="77"/>
      <c r="L3" s="77"/>
      <c r="M3" s="77"/>
      <c r="N3" s="77"/>
      <c r="O3" s="77"/>
      <c r="P3" s="77"/>
      <c r="Q3" s="77"/>
      <c r="R3" s="77"/>
      <c r="S3" s="77"/>
      <c r="T3" s="77"/>
      <c r="U3" s="77"/>
      <c r="V3" s="77"/>
      <c r="W3" s="81"/>
      <c r="X3" s="83" t="s">
        <v>56</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54</v>
      </c>
      <c r="Y4" s="84"/>
      <c r="Z4" s="84"/>
      <c r="AA4" s="84"/>
      <c r="AB4" s="84"/>
      <c r="AC4" s="84"/>
      <c r="AD4" s="84"/>
      <c r="AE4" s="84"/>
      <c r="AF4" s="84"/>
      <c r="AG4" s="84"/>
      <c r="AH4" s="84"/>
      <c r="AI4" s="84" t="s">
        <v>46</v>
      </c>
      <c r="AJ4" s="84"/>
      <c r="AK4" s="84"/>
      <c r="AL4" s="84"/>
      <c r="AM4" s="84"/>
      <c r="AN4" s="84"/>
      <c r="AO4" s="84"/>
      <c r="AP4" s="84"/>
      <c r="AQ4" s="84"/>
      <c r="AR4" s="84"/>
      <c r="AS4" s="84"/>
      <c r="AT4" s="84" t="s">
        <v>40</v>
      </c>
      <c r="AU4" s="84"/>
      <c r="AV4" s="84"/>
      <c r="AW4" s="84"/>
      <c r="AX4" s="84"/>
      <c r="AY4" s="84"/>
      <c r="AZ4" s="84"/>
      <c r="BA4" s="84"/>
      <c r="BB4" s="84"/>
      <c r="BC4" s="84"/>
      <c r="BD4" s="84"/>
      <c r="BE4" s="84" t="s">
        <v>4</v>
      </c>
      <c r="BF4" s="84"/>
      <c r="BG4" s="84"/>
      <c r="BH4" s="84"/>
      <c r="BI4" s="84"/>
      <c r="BJ4" s="84"/>
      <c r="BK4" s="84"/>
      <c r="BL4" s="84"/>
      <c r="BM4" s="84"/>
      <c r="BN4" s="84"/>
      <c r="BO4" s="84"/>
      <c r="BP4" s="84" t="s">
        <v>35</v>
      </c>
      <c r="BQ4" s="84"/>
      <c r="BR4" s="84"/>
      <c r="BS4" s="84"/>
      <c r="BT4" s="84"/>
      <c r="BU4" s="84"/>
      <c r="BV4" s="84"/>
      <c r="BW4" s="84"/>
      <c r="BX4" s="84"/>
      <c r="BY4" s="84"/>
      <c r="BZ4" s="84"/>
      <c r="CA4" s="84" t="s">
        <v>62</v>
      </c>
      <c r="CB4" s="84"/>
      <c r="CC4" s="84"/>
      <c r="CD4" s="84"/>
      <c r="CE4" s="84"/>
      <c r="CF4" s="84"/>
      <c r="CG4" s="84"/>
      <c r="CH4" s="84"/>
      <c r="CI4" s="84"/>
      <c r="CJ4" s="84"/>
      <c r="CK4" s="84"/>
      <c r="CL4" s="84" t="s">
        <v>64</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3</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28</v>
      </c>
      <c r="B5" s="69"/>
      <c r="C5" s="69"/>
      <c r="D5" s="69"/>
      <c r="E5" s="69"/>
      <c r="F5" s="69"/>
      <c r="G5" s="69"/>
      <c r="H5" s="76" t="s">
        <v>59</v>
      </c>
      <c r="I5" s="76" t="s">
        <v>68</v>
      </c>
      <c r="J5" s="76" t="s">
        <v>69</v>
      </c>
      <c r="K5" s="76" t="s">
        <v>70</v>
      </c>
      <c r="L5" s="76" t="s">
        <v>71</v>
      </c>
      <c r="M5" s="76" t="s">
        <v>8</v>
      </c>
      <c r="N5" s="76" t="s">
        <v>72</v>
      </c>
      <c r="O5" s="76" t="s">
        <v>73</v>
      </c>
      <c r="P5" s="76" t="s">
        <v>74</v>
      </c>
      <c r="Q5" s="76" t="s">
        <v>75</v>
      </c>
      <c r="R5" s="76" t="s">
        <v>76</v>
      </c>
      <c r="S5" s="76" t="s">
        <v>78</v>
      </c>
      <c r="T5" s="76" t="s">
        <v>63</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45</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394289</v>
      </c>
      <c r="D6" s="70">
        <f t="shared" si="1"/>
        <v>46</v>
      </c>
      <c r="E6" s="70">
        <f t="shared" si="1"/>
        <v>1</v>
      </c>
      <c r="F6" s="70">
        <f t="shared" si="1"/>
        <v>0</v>
      </c>
      <c r="G6" s="70">
        <f t="shared" si="1"/>
        <v>1</v>
      </c>
      <c r="H6" s="70" t="str">
        <f t="shared" si="1"/>
        <v>高知県　黒潮町</v>
      </c>
      <c r="I6" s="70" t="str">
        <f t="shared" si="1"/>
        <v>法適用</v>
      </c>
      <c r="J6" s="70" t="str">
        <f t="shared" si="1"/>
        <v>水道事業</v>
      </c>
      <c r="K6" s="70" t="str">
        <f t="shared" si="1"/>
        <v>末端給水事業</v>
      </c>
      <c r="L6" s="70" t="str">
        <f t="shared" si="1"/>
        <v>A8</v>
      </c>
      <c r="M6" s="70" t="str">
        <f t="shared" si="1"/>
        <v>非設置</v>
      </c>
      <c r="N6" s="79" t="str">
        <f t="shared" si="1"/>
        <v>-</v>
      </c>
      <c r="O6" s="79">
        <f t="shared" si="1"/>
        <v>53.35</v>
      </c>
      <c r="P6" s="79">
        <f t="shared" si="1"/>
        <v>98.95</v>
      </c>
      <c r="Q6" s="79">
        <f t="shared" si="1"/>
        <v>3047</v>
      </c>
      <c r="R6" s="79">
        <f t="shared" si="1"/>
        <v>9855</v>
      </c>
      <c r="S6" s="79">
        <f t="shared" si="1"/>
        <v>188.46</v>
      </c>
      <c r="T6" s="79">
        <f t="shared" si="1"/>
        <v>52.29</v>
      </c>
      <c r="U6" s="79">
        <f t="shared" si="1"/>
        <v>9716</v>
      </c>
      <c r="V6" s="79">
        <f t="shared" si="1"/>
        <v>228.76</v>
      </c>
      <c r="W6" s="79">
        <f t="shared" si="1"/>
        <v>42.47</v>
      </c>
      <c r="X6" s="85">
        <f t="shared" ref="X6:AG6" si="2">IF(X7="",NA(),X7)</f>
        <v>113.16</v>
      </c>
      <c r="Y6" s="85">
        <f t="shared" si="2"/>
        <v>112.8</v>
      </c>
      <c r="Z6" s="85">
        <f t="shared" si="2"/>
        <v>105.02</v>
      </c>
      <c r="AA6" s="85">
        <f t="shared" si="2"/>
        <v>122.24</v>
      </c>
      <c r="AB6" s="85">
        <f t="shared" si="2"/>
        <v>109.32</v>
      </c>
      <c r="AC6" s="85">
        <f t="shared" si="2"/>
        <v>109.02</v>
      </c>
      <c r="AD6" s="85">
        <f t="shared" si="2"/>
        <v>107.81</v>
      </c>
      <c r="AE6" s="85">
        <f t="shared" si="2"/>
        <v>107.21</v>
      </c>
      <c r="AF6" s="85">
        <f t="shared" si="2"/>
        <v>106.46</v>
      </c>
      <c r="AG6" s="85">
        <f t="shared" si="2"/>
        <v>103.41</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8.86</v>
      </c>
      <c r="AP6" s="85">
        <f t="shared" si="3"/>
        <v>7.65</v>
      </c>
      <c r="AQ6" s="85">
        <f t="shared" si="3"/>
        <v>27.85</v>
      </c>
      <c r="AR6" s="85">
        <f t="shared" si="3"/>
        <v>28</v>
      </c>
      <c r="AS6" s="79" t="str">
        <f>IF(AS7="","",IF(AS7="-","【-】","【"&amp;SUBSTITUTE(TEXT(AS7,"#,##0.00"),"-","△")&amp;"】"))</f>
        <v>【1.61】</v>
      </c>
      <c r="AT6" s="85">
        <f t="shared" ref="AT6:BC6" si="4">IF(AT7="",NA(),AT7)</f>
        <v>253.61</v>
      </c>
      <c r="AU6" s="85">
        <f t="shared" si="4"/>
        <v>258.60000000000002</v>
      </c>
      <c r="AV6" s="85">
        <f t="shared" si="4"/>
        <v>268.36</v>
      </c>
      <c r="AW6" s="85">
        <f t="shared" si="4"/>
        <v>205.65</v>
      </c>
      <c r="AX6" s="85">
        <f t="shared" si="4"/>
        <v>443.13</v>
      </c>
      <c r="AY6" s="85">
        <f t="shared" si="4"/>
        <v>371.81</v>
      </c>
      <c r="AZ6" s="85">
        <f t="shared" si="4"/>
        <v>384.23</v>
      </c>
      <c r="BA6" s="85">
        <f t="shared" si="4"/>
        <v>364.3</v>
      </c>
      <c r="BB6" s="85">
        <f t="shared" si="4"/>
        <v>311.12</v>
      </c>
      <c r="BC6" s="85">
        <f t="shared" si="4"/>
        <v>293.51</v>
      </c>
      <c r="BD6" s="79" t="str">
        <f>IF(BD7="","",IF(BD7="-","【-】","【"&amp;SUBSTITUTE(TEXT(BD7,"#,##0.00"),"-","△")&amp;"】"))</f>
        <v>【239.69】</v>
      </c>
      <c r="BE6" s="85">
        <f t="shared" ref="BE6:BN6" si="5">IF(BE7="",NA(),BE7)</f>
        <v>734.8</v>
      </c>
      <c r="BF6" s="85">
        <f t="shared" si="5"/>
        <v>717.6</v>
      </c>
      <c r="BG6" s="85">
        <f t="shared" si="5"/>
        <v>680.7</v>
      </c>
      <c r="BH6" s="85">
        <f t="shared" si="5"/>
        <v>689.71</v>
      </c>
      <c r="BI6" s="85">
        <f t="shared" si="5"/>
        <v>860.16</v>
      </c>
      <c r="BJ6" s="85">
        <f t="shared" si="5"/>
        <v>465.85</v>
      </c>
      <c r="BK6" s="85">
        <f t="shared" si="5"/>
        <v>439.43</v>
      </c>
      <c r="BL6" s="85">
        <f t="shared" si="5"/>
        <v>438.41</v>
      </c>
      <c r="BM6" s="85">
        <f t="shared" si="5"/>
        <v>515.14</v>
      </c>
      <c r="BN6" s="85">
        <f t="shared" si="5"/>
        <v>498.34</v>
      </c>
      <c r="BO6" s="79" t="str">
        <f>IF(BO7="","",IF(BO7="-","【-】","【"&amp;SUBSTITUTE(TEXT(BO7,"#,##0.00"),"-","△")&amp;"】"))</f>
        <v>【264.86】</v>
      </c>
      <c r="BP6" s="85">
        <f t="shared" ref="BP6:BY6" si="6">IF(BP7="",NA(),BP7)</f>
        <v>112.22</v>
      </c>
      <c r="BQ6" s="85">
        <f t="shared" si="6"/>
        <v>113.11</v>
      </c>
      <c r="BR6" s="85">
        <f t="shared" si="6"/>
        <v>103.14</v>
      </c>
      <c r="BS6" s="85">
        <f t="shared" si="6"/>
        <v>98.93</v>
      </c>
      <c r="BT6" s="85">
        <f t="shared" si="6"/>
        <v>86.35</v>
      </c>
      <c r="BU6" s="85">
        <f t="shared" si="6"/>
        <v>92.39</v>
      </c>
      <c r="BV6" s="85">
        <f t="shared" si="6"/>
        <v>94.41</v>
      </c>
      <c r="BW6" s="85">
        <f t="shared" si="6"/>
        <v>90.96</v>
      </c>
      <c r="BX6" s="85">
        <f t="shared" si="6"/>
        <v>84.16</v>
      </c>
      <c r="BY6" s="85">
        <f t="shared" si="6"/>
        <v>81.45</v>
      </c>
      <c r="BZ6" s="79" t="str">
        <f>IF(BZ7="","",IF(BZ7="-","【-】","【"&amp;SUBSTITUTE(TEXT(BZ7,"#,##0.00"),"-","△")&amp;"】"))</f>
        <v>【97.59】</v>
      </c>
      <c r="CA6" s="85">
        <f t="shared" ref="CA6:CJ6" si="7">IF(CA7="",NA(),CA7)</f>
        <v>136.5</v>
      </c>
      <c r="CB6" s="85">
        <f t="shared" si="7"/>
        <v>135.81</v>
      </c>
      <c r="CC6" s="85">
        <f t="shared" si="7"/>
        <v>149.13999999999999</v>
      </c>
      <c r="CD6" s="85">
        <f t="shared" si="7"/>
        <v>155.66999999999999</v>
      </c>
      <c r="CE6" s="85">
        <f t="shared" si="7"/>
        <v>179.08</v>
      </c>
      <c r="CF6" s="85">
        <f t="shared" si="7"/>
        <v>192.98</v>
      </c>
      <c r="CG6" s="85">
        <f t="shared" si="7"/>
        <v>192.13</v>
      </c>
      <c r="CH6" s="85">
        <f t="shared" si="7"/>
        <v>197.04</v>
      </c>
      <c r="CI6" s="85">
        <f t="shared" si="7"/>
        <v>230.21</v>
      </c>
      <c r="CJ6" s="85">
        <f t="shared" si="7"/>
        <v>240.31</v>
      </c>
      <c r="CK6" s="79" t="str">
        <f>IF(CK7="","",IF(CK7="-","【-】","【"&amp;SUBSTITUTE(TEXT(CK7,"#,##0.00"),"-","△")&amp;"】"))</f>
        <v>【181.66】</v>
      </c>
      <c r="CL6" s="85">
        <f t="shared" ref="CL6:CU6" si="8">IF(CL7="",NA(),CL7)</f>
        <v>39.090000000000003</v>
      </c>
      <c r="CM6" s="85">
        <f t="shared" si="8"/>
        <v>38.79</v>
      </c>
      <c r="CN6" s="85">
        <f t="shared" si="8"/>
        <v>38.020000000000003</v>
      </c>
      <c r="CO6" s="85">
        <f t="shared" si="8"/>
        <v>37.25</v>
      </c>
      <c r="CP6" s="85">
        <f t="shared" si="8"/>
        <v>37.549999999999997</v>
      </c>
      <c r="CQ6" s="85">
        <f t="shared" si="8"/>
        <v>54.43</v>
      </c>
      <c r="CR6" s="85">
        <f t="shared" si="8"/>
        <v>53.87</v>
      </c>
      <c r="CS6" s="85">
        <f t="shared" si="8"/>
        <v>54.49</v>
      </c>
      <c r="CT6" s="85">
        <f t="shared" si="8"/>
        <v>49.76</v>
      </c>
      <c r="CU6" s="85">
        <f t="shared" si="8"/>
        <v>49.74</v>
      </c>
      <c r="CV6" s="79" t="str">
        <f>IF(CV7="","",IF(CV7="-","【-】","【"&amp;SUBSTITUTE(TEXT(CV7,"#,##0.00"),"-","△")&amp;"】"))</f>
        <v>【60.21】</v>
      </c>
      <c r="CW6" s="85">
        <f t="shared" ref="CW6:DF6" si="9">IF(CW7="",NA(),CW7)</f>
        <v>79.87</v>
      </c>
      <c r="CX6" s="85">
        <f t="shared" si="9"/>
        <v>79.069999999999993</v>
      </c>
      <c r="CY6" s="85">
        <f t="shared" si="9"/>
        <v>79.69</v>
      </c>
      <c r="CZ6" s="85">
        <f t="shared" si="9"/>
        <v>79.41</v>
      </c>
      <c r="DA6" s="85">
        <f t="shared" si="9"/>
        <v>79.02</v>
      </c>
      <c r="DB6" s="85">
        <f t="shared" si="9"/>
        <v>79.44</v>
      </c>
      <c r="DC6" s="85">
        <f t="shared" si="9"/>
        <v>79.489999999999995</v>
      </c>
      <c r="DD6" s="85">
        <f t="shared" si="9"/>
        <v>78.8</v>
      </c>
      <c r="DE6" s="85">
        <f t="shared" si="9"/>
        <v>76.64</v>
      </c>
      <c r="DF6" s="85">
        <f t="shared" si="9"/>
        <v>75.37</v>
      </c>
      <c r="DG6" s="79" t="str">
        <f>IF(DG7="","",IF(DG7="-","【-】","【"&amp;SUBSTITUTE(TEXT(DG7,"#,##0.00"),"-","△")&amp;"】"))</f>
        <v>【89.21】</v>
      </c>
      <c r="DH6" s="85">
        <f t="shared" ref="DH6:DQ6" si="10">IF(DH7="",NA(),DH7)</f>
        <v>48.01</v>
      </c>
      <c r="DI6" s="85">
        <f t="shared" si="10"/>
        <v>49.59</v>
      </c>
      <c r="DJ6" s="85">
        <f t="shared" si="10"/>
        <v>51.4</v>
      </c>
      <c r="DK6" s="85">
        <f t="shared" si="10"/>
        <v>52.84</v>
      </c>
      <c r="DL6" s="85">
        <f t="shared" si="10"/>
        <v>53.37</v>
      </c>
      <c r="DM6" s="85">
        <f t="shared" si="10"/>
        <v>49.39</v>
      </c>
      <c r="DN6" s="85">
        <f t="shared" si="10"/>
        <v>50.75</v>
      </c>
      <c r="DO6" s="85">
        <f t="shared" si="10"/>
        <v>51.72</v>
      </c>
      <c r="DP6" s="85">
        <f t="shared" si="10"/>
        <v>51.38</v>
      </c>
      <c r="DQ6" s="85">
        <f t="shared" si="10"/>
        <v>52.3</v>
      </c>
      <c r="DR6" s="79" t="str">
        <f>IF(DR7="","",IF(DR7="-","【-】","【"&amp;SUBSTITUTE(TEXT(DR7,"#,##0.00"),"-","△")&amp;"】"))</f>
        <v>【52.41】</v>
      </c>
      <c r="DS6" s="79">
        <f t="shared" ref="DS6:EB6" si="11">IF(DS7="",NA(),DS7)</f>
        <v>0</v>
      </c>
      <c r="DT6" s="79">
        <f t="shared" si="11"/>
        <v>0</v>
      </c>
      <c r="DU6" s="79">
        <f t="shared" si="11"/>
        <v>0</v>
      </c>
      <c r="DV6" s="79">
        <f t="shared" si="11"/>
        <v>0</v>
      </c>
      <c r="DW6" s="79">
        <f t="shared" si="11"/>
        <v>0</v>
      </c>
      <c r="DX6" s="85">
        <f t="shared" si="11"/>
        <v>18.57</v>
      </c>
      <c r="DY6" s="85">
        <f t="shared" si="11"/>
        <v>21.14</v>
      </c>
      <c r="DZ6" s="85">
        <f t="shared" si="11"/>
        <v>22.12</v>
      </c>
      <c r="EA6" s="85">
        <f t="shared" si="11"/>
        <v>21.6</v>
      </c>
      <c r="EB6" s="85">
        <f t="shared" si="11"/>
        <v>23.36</v>
      </c>
      <c r="EC6" s="79" t="str">
        <f>IF(EC7="","",IF(EC7="-","【-】","【"&amp;SUBSTITUTE(TEXT(EC7,"#,##0.00"),"-","△")&amp;"】"))</f>
        <v>【26.78】</v>
      </c>
      <c r="ED6" s="79">
        <f t="shared" ref="ED6:EM6" si="12">IF(ED7="",NA(),ED7)</f>
        <v>0</v>
      </c>
      <c r="EE6" s="79">
        <f t="shared" si="12"/>
        <v>0</v>
      </c>
      <c r="EF6" s="79">
        <f t="shared" si="12"/>
        <v>0</v>
      </c>
      <c r="EG6" s="79">
        <f t="shared" si="12"/>
        <v>0</v>
      </c>
      <c r="EH6" s="79">
        <f t="shared" si="12"/>
        <v>0</v>
      </c>
      <c r="EI6" s="85">
        <f t="shared" si="12"/>
        <v>0.44</v>
      </c>
      <c r="EJ6" s="85">
        <f t="shared" si="12"/>
        <v>0.5</v>
      </c>
      <c r="EK6" s="85">
        <f t="shared" si="12"/>
        <v>0.4</v>
      </c>
      <c r="EL6" s="85">
        <f t="shared" si="12"/>
        <v>0.56000000000000005</v>
      </c>
      <c r="EM6" s="85">
        <f t="shared" si="12"/>
        <v>0.54</v>
      </c>
      <c r="EN6" s="79" t="str">
        <f>IF(EN7="","",IF(EN7="-","【-】","【"&amp;SUBSTITUTE(TEXT(EN7,"#,##0.00"),"-","△")&amp;"】"))</f>
        <v>【0.59】</v>
      </c>
    </row>
    <row r="7" spans="1:144" s="64" customFormat="1">
      <c r="A7" s="65"/>
      <c r="B7" s="71">
        <v>2024</v>
      </c>
      <c r="C7" s="71">
        <v>394289</v>
      </c>
      <c r="D7" s="71">
        <v>46</v>
      </c>
      <c r="E7" s="71">
        <v>1</v>
      </c>
      <c r="F7" s="71">
        <v>0</v>
      </c>
      <c r="G7" s="71">
        <v>1</v>
      </c>
      <c r="H7" s="71" t="s">
        <v>94</v>
      </c>
      <c r="I7" s="71" t="s">
        <v>95</v>
      </c>
      <c r="J7" s="71" t="s">
        <v>96</v>
      </c>
      <c r="K7" s="71" t="s">
        <v>97</v>
      </c>
      <c r="L7" s="71" t="s">
        <v>77</v>
      </c>
      <c r="M7" s="71" t="s">
        <v>0</v>
      </c>
      <c r="N7" s="80" t="s">
        <v>98</v>
      </c>
      <c r="O7" s="80">
        <v>53.35</v>
      </c>
      <c r="P7" s="80">
        <v>98.95</v>
      </c>
      <c r="Q7" s="80">
        <v>3047</v>
      </c>
      <c r="R7" s="80">
        <v>9855</v>
      </c>
      <c r="S7" s="80">
        <v>188.46</v>
      </c>
      <c r="T7" s="80">
        <v>52.29</v>
      </c>
      <c r="U7" s="80">
        <v>9716</v>
      </c>
      <c r="V7" s="80">
        <v>228.76</v>
      </c>
      <c r="W7" s="80">
        <v>42.47</v>
      </c>
      <c r="X7" s="80">
        <v>113.16</v>
      </c>
      <c r="Y7" s="80">
        <v>112.8</v>
      </c>
      <c r="Z7" s="80">
        <v>105.02</v>
      </c>
      <c r="AA7" s="80">
        <v>122.24</v>
      </c>
      <c r="AB7" s="80">
        <v>109.32</v>
      </c>
      <c r="AC7" s="80">
        <v>109.02</v>
      </c>
      <c r="AD7" s="80">
        <v>107.81</v>
      </c>
      <c r="AE7" s="80">
        <v>107.21</v>
      </c>
      <c r="AF7" s="80">
        <v>106.46</v>
      </c>
      <c r="AG7" s="80">
        <v>103.41</v>
      </c>
      <c r="AH7" s="80">
        <v>107.26</v>
      </c>
      <c r="AI7" s="80">
        <v>0</v>
      </c>
      <c r="AJ7" s="80">
        <v>0</v>
      </c>
      <c r="AK7" s="80">
        <v>0</v>
      </c>
      <c r="AL7" s="80">
        <v>0</v>
      </c>
      <c r="AM7" s="80">
        <v>0</v>
      </c>
      <c r="AN7" s="80">
        <v>11</v>
      </c>
      <c r="AO7" s="80">
        <v>8.86</v>
      </c>
      <c r="AP7" s="80">
        <v>7.65</v>
      </c>
      <c r="AQ7" s="80">
        <v>27.85</v>
      </c>
      <c r="AR7" s="80">
        <v>28</v>
      </c>
      <c r="AS7" s="80">
        <v>1.61</v>
      </c>
      <c r="AT7" s="80">
        <v>253.61</v>
      </c>
      <c r="AU7" s="80">
        <v>258.60000000000002</v>
      </c>
      <c r="AV7" s="80">
        <v>268.36</v>
      </c>
      <c r="AW7" s="80">
        <v>205.65</v>
      </c>
      <c r="AX7" s="80">
        <v>443.13</v>
      </c>
      <c r="AY7" s="80">
        <v>371.81</v>
      </c>
      <c r="AZ7" s="80">
        <v>384.23</v>
      </c>
      <c r="BA7" s="80">
        <v>364.3</v>
      </c>
      <c r="BB7" s="80">
        <v>311.12</v>
      </c>
      <c r="BC7" s="80">
        <v>293.51</v>
      </c>
      <c r="BD7" s="80">
        <v>239.69</v>
      </c>
      <c r="BE7" s="80">
        <v>734.8</v>
      </c>
      <c r="BF7" s="80">
        <v>717.6</v>
      </c>
      <c r="BG7" s="80">
        <v>680.7</v>
      </c>
      <c r="BH7" s="80">
        <v>689.71</v>
      </c>
      <c r="BI7" s="80">
        <v>860.16</v>
      </c>
      <c r="BJ7" s="80">
        <v>465.85</v>
      </c>
      <c r="BK7" s="80">
        <v>439.43</v>
      </c>
      <c r="BL7" s="80">
        <v>438.41</v>
      </c>
      <c r="BM7" s="80">
        <v>515.14</v>
      </c>
      <c r="BN7" s="80">
        <v>498.34</v>
      </c>
      <c r="BO7" s="80">
        <v>264.86</v>
      </c>
      <c r="BP7" s="80">
        <v>112.22</v>
      </c>
      <c r="BQ7" s="80">
        <v>113.11</v>
      </c>
      <c r="BR7" s="80">
        <v>103.14</v>
      </c>
      <c r="BS7" s="80">
        <v>98.93</v>
      </c>
      <c r="BT7" s="80">
        <v>86.35</v>
      </c>
      <c r="BU7" s="80">
        <v>92.39</v>
      </c>
      <c r="BV7" s="80">
        <v>94.41</v>
      </c>
      <c r="BW7" s="80">
        <v>90.96</v>
      </c>
      <c r="BX7" s="80">
        <v>84.16</v>
      </c>
      <c r="BY7" s="80">
        <v>81.45</v>
      </c>
      <c r="BZ7" s="80">
        <v>97.59</v>
      </c>
      <c r="CA7" s="80">
        <v>136.5</v>
      </c>
      <c r="CB7" s="80">
        <v>135.81</v>
      </c>
      <c r="CC7" s="80">
        <v>149.13999999999999</v>
      </c>
      <c r="CD7" s="80">
        <v>155.66999999999999</v>
      </c>
      <c r="CE7" s="80">
        <v>179.08</v>
      </c>
      <c r="CF7" s="80">
        <v>192.98</v>
      </c>
      <c r="CG7" s="80">
        <v>192.13</v>
      </c>
      <c r="CH7" s="80">
        <v>197.04</v>
      </c>
      <c r="CI7" s="80">
        <v>230.21</v>
      </c>
      <c r="CJ7" s="80">
        <v>240.31</v>
      </c>
      <c r="CK7" s="80">
        <v>181.66</v>
      </c>
      <c r="CL7" s="80">
        <v>39.090000000000003</v>
      </c>
      <c r="CM7" s="80">
        <v>38.79</v>
      </c>
      <c r="CN7" s="80">
        <v>38.020000000000003</v>
      </c>
      <c r="CO7" s="80">
        <v>37.25</v>
      </c>
      <c r="CP7" s="80">
        <v>37.549999999999997</v>
      </c>
      <c r="CQ7" s="80">
        <v>54.43</v>
      </c>
      <c r="CR7" s="80">
        <v>53.87</v>
      </c>
      <c r="CS7" s="80">
        <v>54.49</v>
      </c>
      <c r="CT7" s="80">
        <v>49.76</v>
      </c>
      <c r="CU7" s="80">
        <v>49.74</v>
      </c>
      <c r="CV7" s="80">
        <v>60.21</v>
      </c>
      <c r="CW7" s="80">
        <v>79.87</v>
      </c>
      <c r="CX7" s="80">
        <v>79.069999999999993</v>
      </c>
      <c r="CY7" s="80">
        <v>79.69</v>
      </c>
      <c r="CZ7" s="80">
        <v>79.41</v>
      </c>
      <c r="DA7" s="80">
        <v>79.02</v>
      </c>
      <c r="DB7" s="80">
        <v>79.44</v>
      </c>
      <c r="DC7" s="80">
        <v>79.489999999999995</v>
      </c>
      <c r="DD7" s="80">
        <v>78.8</v>
      </c>
      <c r="DE7" s="80">
        <v>76.64</v>
      </c>
      <c r="DF7" s="80">
        <v>75.37</v>
      </c>
      <c r="DG7" s="80">
        <v>89.21</v>
      </c>
      <c r="DH7" s="80">
        <v>48.01</v>
      </c>
      <c r="DI7" s="80">
        <v>49.59</v>
      </c>
      <c r="DJ7" s="80">
        <v>51.4</v>
      </c>
      <c r="DK7" s="80">
        <v>52.84</v>
      </c>
      <c r="DL7" s="80">
        <v>53.37</v>
      </c>
      <c r="DM7" s="80">
        <v>49.39</v>
      </c>
      <c r="DN7" s="80">
        <v>50.75</v>
      </c>
      <c r="DO7" s="80">
        <v>51.72</v>
      </c>
      <c r="DP7" s="80">
        <v>51.38</v>
      </c>
      <c r="DQ7" s="80">
        <v>52.3</v>
      </c>
      <c r="DR7" s="80">
        <v>52.41</v>
      </c>
      <c r="DS7" s="80">
        <v>0</v>
      </c>
      <c r="DT7" s="80">
        <v>0</v>
      </c>
      <c r="DU7" s="80">
        <v>0</v>
      </c>
      <c r="DV7" s="80">
        <v>0</v>
      </c>
      <c r="DW7" s="80">
        <v>0</v>
      </c>
      <c r="DX7" s="80">
        <v>18.57</v>
      </c>
      <c r="DY7" s="80">
        <v>21.14</v>
      </c>
      <c r="DZ7" s="80">
        <v>22.12</v>
      </c>
      <c r="EA7" s="80">
        <v>21.6</v>
      </c>
      <c r="EB7" s="80">
        <v>23.36</v>
      </c>
      <c r="EC7" s="80">
        <v>26.78</v>
      </c>
      <c r="ED7" s="80">
        <v>0</v>
      </c>
      <c r="EE7" s="80">
        <v>0</v>
      </c>
      <c r="EF7" s="80">
        <v>0</v>
      </c>
      <c r="EG7" s="80">
        <v>0</v>
      </c>
      <c r="EH7" s="80">
        <v>0</v>
      </c>
      <c r="EI7" s="80">
        <v>0.44</v>
      </c>
      <c r="EJ7" s="80">
        <v>0.5</v>
      </c>
      <c r="EK7" s="80">
        <v>0.4</v>
      </c>
      <c r="EL7" s="80">
        <v>0.56000000000000005</v>
      </c>
      <c r="EM7" s="80">
        <v>0.54</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52</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2025-12-12T09:23:00Z</dcterms:created>
  <dcterms:modified xsi:type="dcterms:W3CDTF">2026-03-06T02:11:37Z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2026-03-06T02:11:37Z</vt:filetime>
  </property>
</Properties>
</file>