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UPPcBQ55b1AxhgakxBA7JtroRyDee6z5UedVfB+IvIFtHJr6iqB7noLdgki96I4TJJXB0ozkk1DBsE0z+bduA==" workbookSaltValue="ZiGvONZe1Jetlhe70jN0YA==" workbookSpinCount="100000"/>
  <bookViews>
    <workbookView xWindow="-120" yWindow="-120" windowWidth="29040" windowHeight="1584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<sst xmlns="http://schemas.openxmlformats.org/spreadsheetml/2006/main" xmlns:r="http://schemas.openxmlformats.org/officeDocument/2006/relationships" count="111" uniqueCount="111">
  <si>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</si>
  <si>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</si>
  <si>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</si>
  <si>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</si>
  <si>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</si>
  <si>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</si>
  <si>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</si>
  <si>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</si>
  <si>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</si>
  <si>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</si>
  <si>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</si>
  <si>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</si>
  <si>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</si>
  <si>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</si>
  <si>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</si>
  <si>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</si>
  <si>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</si>
  <si>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</si>
  <si>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</si>
  <si>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</si>
  <si>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</si>
  <si>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</si>
  <si>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</si>
  <si>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t>高知県　奈半利町</t>
  </si>
  <si>
    <r>
      <t>1か月20ｍ</t>
    </r>
    <r>
      <rPr>
        <b/>
        <vertAlign val="superscript"/>
        <sz val="12"/>
        <color theme="1"/>
        <rFont val="ＭＳ ゴシック"/>
      </rPr>
      <t>3</t>
    </r>
    <r>
      <rPr>
        <b/>
        <sz val="11"/>
        <color theme="1"/>
        <rFont val="ＭＳ ゴシック"/>
      </rPr>
      <t>当たり家庭料金(円)</t>
    </r>
  </si>
  <si>
    <t>C3</t>
  </si>
  <si>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</si>
  <si>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</si>
  <si>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</si>
  <si>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</si>
  <si>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</si>
  <si>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</si>
  <si>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</si>
  <si>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</si>
  <si>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</si>
  <si>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</si>
  <si>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</si>
  <si>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</si>
  <si>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</si>
  <si>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</si>
  <si>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</si>
  <si>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</si>
  <si>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</si>
  <si>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</si>
  <si>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</si>
  <si>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</si>
  <si>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</si>
  <si>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</si>
  <si>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</si>
  <si>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</si>
  <si>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</si>
  <si>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</si>
  <si>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</si>
  <si>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</si>
  <si>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</si>
  <si>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</si>
  <si>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</si>
  <si>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</si>
  <si>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</si>
  <si>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</si>
  <si>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</si>
  <si>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</si>
  <si>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</si>
  <si>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</si>
  <si>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</si>
  <si>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</si>
  <si>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</si>
  <si>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</si>
  <si>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</si>
  <si>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</si>
  <si>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</si>
  <si>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</si>
  <si>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</si>
  <si>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</si>
  <si>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</si>
  <si>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</si>
  <si>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</si>
  <si>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</si>
  <si>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</si>
  <si>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</si>
  <si>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</si>
  <si>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</si>
  <si>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</si>
  <si>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</si>
  <si>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</si>
  <si>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</si>
  <si>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</si>
  <si>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</si>
  <si>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</si>
  <si>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</si>
  <si>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</si>
  <si>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</si>
  <si>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</si>
  <si>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</si>
  <si>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</si>
  <si>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</si>
  <si>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水道事業</t>
  </si>
  <si>
    <t>簡易水道事業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</si>
  <si>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</si>
  <si>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</si>
  <si>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</si>
  <si>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</si>
  <si>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</si>
  <si>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</si>
  <si>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</si>
  <si>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</si>
  <si>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</si>
  <si>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</si>
  <si>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当町では、平成22年度から計画的に管路の更新事業を実施し、老朽化対策に取り組んでいる。
今後も計画的に未更新管路の更新等に取り組んでいく。</t>
    <rPh sb="59" eb="60">
      <t>トウ</t>
    </rPh>
    <phoneticPr fontId="1"/>
  </si>
  <si>
    <t>令和6年度より、当町では公営企業会計での運用を開始しており法適用初年度となる。この表での法適用前の年度との直接の比較はできないが、従来と同じく、給水収益が少なく、経常収支は黒字である者の料金回収率は低く、他会計からの補助金などに依存している状態である。
企業債残高対給水収益比率が高い数値となっている理由としては、施設及び管路の耐震化を実施しているためであるが、事業全体を安定的に継続するために必要な事業（更新工事等）を適正規模で行っているものであり、引き続き財務状況とのバランスに注意しながら行っていく。</t>
    <rPh sb="0" eb="2">
      <t>レイワ</t>
    </rPh>
    <rPh sb="3" eb="5">
      <t>ネンド</t>
    </rPh>
    <rPh sb="8" eb="10">
      <t>トウチョウ</t>
    </rPh>
    <rPh sb="12" eb="14">
      <t>コウエイ</t>
    </rPh>
    <rPh sb="14" eb="16">
      <t>キギョウ</t>
    </rPh>
    <rPh sb="16" eb="18">
      <t>カイケイ</t>
    </rPh>
    <rPh sb="20" eb="22">
      <t>ウンヨウ</t>
    </rPh>
    <rPh sb="23" eb="25">
      <t>カイシ</t>
    </rPh>
    <rPh sb="29" eb="30">
      <t>ホウ</t>
    </rPh>
    <rPh sb="30" eb="32">
      <t>テキヨウ</t>
    </rPh>
    <rPh sb="32" eb="35">
      <t>ショネンド</t>
    </rPh>
    <rPh sb="41" eb="42">
      <t>ヒョウ</t>
    </rPh>
    <rPh sb="44" eb="45">
      <t>ホウ</t>
    </rPh>
    <rPh sb="45" eb="47">
      <t>テキヨウ</t>
    </rPh>
    <rPh sb="47" eb="48">
      <t>マエ</t>
    </rPh>
    <rPh sb="49" eb="51">
      <t>ネンド</t>
    </rPh>
    <rPh sb="53" eb="55">
      <t>チョクセツ</t>
    </rPh>
    <rPh sb="56" eb="58">
      <t>ヒカク</t>
    </rPh>
    <rPh sb="65" eb="67">
      <t>ジュウライ</t>
    </rPh>
    <rPh sb="68" eb="69">
      <t>オナ</t>
    </rPh>
    <rPh sb="72" eb="74">
      <t>キュウスイ</t>
    </rPh>
    <rPh sb="74" eb="76">
      <t>シュウエキ</t>
    </rPh>
    <rPh sb="77" eb="78">
      <t>スク</t>
    </rPh>
    <rPh sb="81" eb="85">
      <t>ケイジョウシュウシ</t>
    </rPh>
    <rPh sb="86" eb="88">
      <t>クロジ</t>
    </rPh>
    <rPh sb="91" eb="92">
      <t>モノ</t>
    </rPh>
    <rPh sb="93" eb="95">
      <t>リョウキン</t>
    </rPh>
    <rPh sb="95" eb="97">
      <t>カイシュウ</t>
    </rPh>
    <rPh sb="97" eb="98">
      <t>リツ</t>
    </rPh>
    <rPh sb="99" eb="100">
      <t>ヒク</t>
    </rPh>
    <rPh sb="102" eb="103">
      <t>タ</t>
    </rPh>
    <rPh sb="103" eb="105">
      <t>カイケイ</t>
    </rPh>
    <rPh sb="108" eb="111">
      <t>ホジョキン</t>
    </rPh>
    <rPh sb="114" eb="116">
      <t>イゾン</t>
    </rPh>
    <rPh sb="120" eb="122">
      <t>ジョウタイ</t>
    </rPh>
    <rPh sb="140" eb="141">
      <t>タカ</t>
    </rPh>
    <rPh sb="142" eb="144">
      <t>スウチ</t>
    </rPh>
    <phoneticPr fontId="1"/>
  </si>
  <si>
    <t>当町では、料金収入が少なく、使用者負担の原則に基づく適正な料金負担となるよう検討を図り、必要に応じ料金改定等を行うことを考えていく。
また、企業債を借り入れに関しては、引き続き、安定的な給水と財務状況のバランスを考えながら、対応していきたい。
令和7年度には料金改定を行うが、人口減少・物価高騰・人件費の増加等の傾向も考慮しつつ将来にわたり安定して事業を経営していくために引き続き料金改定の検討や効率的な施設更新を行っていかなければならない。</t>
    <rPh sb="138" eb="140">
      <t>ジンコウ</t>
    </rPh>
    <rPh sb="140" eb="142">
      <t>ゲンショウ</t>
    </rPh>
    <rPh sb="143" eb="145">
      <t>ブッカ</t>
    </rPh>
    <rPh sb="145" eb="147">
      <t>コウトウ</t>
    </rPh>
    <rPh sb="148" eb="151">
      <t>ジンケンヒ</t>
    </rPh>
    <rPh sb="152" eb="154">
      <t>ゾウカ</t>
    </rPh>
    <rPh sb="154" eb="155">
      <t>トウ</t>
    </rPh>
    <rPh sb="156" eb="158">
      <t>ケイコウ</t>
    </rPh>
    <rPh sb="159" eb="161">
      <t>コウリョ</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</si>
</sst>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2.38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121.98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41.09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398.47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2236.89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46.37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141.12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67.92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奈半利町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非設置</v>
      </c>
      <c r="AE8" s="26"/>
      <c r="AF8" s="26"/>
      <c r="AG8" s="26"/>
      <c r="AH8" s="26"/>
      <c r="AI8" s="26"/>
      <c r="AJ8" s="26"/>
      <c r="AK8" s="2"/>
      <c r="AL8" s="29">
        <f>データ!$R$6</f>
        <v>2858</v>
      </c>
      <c r="AM8" s="29"/>
      <c r="AN8" s="29"/>
      <c r="AO8" s="29"/>
      <c r="AP8" s="29"/>
      <c r="AQ8" s="29"/>
      <c r="AR8" s="29"/>
      <c r="AS8" s="29"/>
      <c r="AT8" s="7">
        <f>データ!$S$6</f>
        <v>28.37</v>
      </c>
      <c r="AU8" s="15"/>
      <c r="AV8" s="15"/>
      <c r="AW8" s="15"/>
      <c r="AX8" s="15"/>
      <c r="AY8" s="15"/>
      <c r="AZ8" s="15"/>
      <c r="BA8" s="15"/>
      <c r="BB8" s="27">
        <f>データ!$T$6</f>
        <v>100.74</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26</v>
      </c>
      <c r="J9" s="13"/>
      <c r="K9" s="13"/>
      <c r="L9" s="13"/>
      <c r="M9" s="13"/>
      <c r="N9" s="13"/>
      <c r="O9" s="22"/>
      <c r="P9" s="25" t="s">
        <v>27</v>
      </c>
      <c r="Q9" s="25"/>
      <c r="R9" s="25"/>
      <c r="S9" s="25"/>
      <c r="T9" s="25"/>
      <c r="U9" s="25"/>
      <c r="V9" s="25"/>
      <c r="W9" s="25" t="s">
        <v>24</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3</v>
      </c>
      <c r="BC9" s="25"/>
      <c r="BD9" s="25"/>
      <c r="BE9" s="25"/>
      <c r="BF9" s="25"/>
      <c r="BG9" s="25"/>
      <c r="BH9" s="25"/>
      <c r="BI9" s="25"/>
      <c r="BJ9" s="3"/>
      <c r="BK9" s="3"/>
      <c r="BL9" s="37" t="s">
        <v>34</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49.42</v>
      </c>
      <c r="J10" s="15"/>
      <c r="K10" s="15"/>
      <c r="L10" s="15"/>
      <c r="M10" s="15"/>
      <c r="N10" s="15"/>
      <c r="O10" s="24"/>
      <c r="P10" s="27">
        <f>データ!$P$6</f>
        <v>95.66</v>
      </c>
      <c r="Q10" s="27"/>
      <c r="R10" s="27"/>
      <c r="S10" s="27"/>
      <c r="T10" s="27"/>
      <c r="U10" s="27"/>
      <c r="V10" s="27"/>
      <c r="W10" s="29">
        <f>データ!$Q$6</f>
        <v>1259</v>
      </c>
      <c r="X10" s="29"/>
      <c r="Y10" s="29"/>
      <c r="Z10" s="29"/>
      <c r="AA10" s="29"/>
      <c r="AB10" s="29"/>
      <c r="AC10" s="29"/>
      <c r="AD10" s="2"/>
      <c r="AE10" s="2"/>
      <c r="AF10" s="2"/>
      <c r="AG10" s="2"/>
      <c r="AH10" s="2"/>
      <c r="AI10" s="2"/>
      <c r="AJ10" s="2"/>
      <c r="AK10" s="2"/>
      <c r="AL10" s="29">
        <f>データ!$U$6</f>
        <v>2691</v>
      </c>
      <c r="AM10" s="29"/>
      <c r="AN10" s="29"/>
      <c r="AO10" s="29"/>
      <c r="AP10" s="29"/>
      <c r="AQ10" s="29"/>
      <c r="AR10" s="29"/>
      <c r="AS10" s="29"/>
      <c r="AT10" s="7">
        <f>データ!$V$6</f>
        <v>3.54</v>
      </c>
      <c r="AU10" s="15"/>
      <c r="AV10" s="15"/>
      <c r="AW10" s="15"/>
      <c r="AX10" s="15"/>
      <c r="AY10" s="15"/>
      <c r="AZ10" s="15"/>
      <c r="BA10" s="15"/>
      <c r="BB10" s="27">
        <f>データ!$W$6</f>
        <v>760.17</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41</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44</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47</v>
      </c>
      <c r="C84" s="12"/>
      <c r="D84" s="12"/>
      <c r="E84" s="12" t="s">
        <v>48</v>
      </c>
      <c r="F84" s="12" t="s">
        <v>50</v>
      </c>
      <c r="G84" s="12" t="s">
        <v>52</v>
      </c>
      <c r="H84" s="12" t="s">
        <v>46</v>
      </c>
      <c r="I84" s="12" t="s">
        <v>14</v>
      </c>
      <c r="J84" s="12" t="s">
        <v>31</v>
      </c>
      <c r="K84" s="12" t="s">
        <v>53</v>
      </c>
      <c r="L84" s="12" t="s">
        <v>54</v>
      </c>
      <c r="M84" s="12" t="s">
        <v>36</v>
      </c>
      <c r="N84" s="12" t="s">
        <v>56</v>
      </c>
      <c r="O84" s="12" t="s">
        <v>58</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rqkszVjTBJ9G5FNmVAT0EJfTQpQGptc/tAwN/TfY5wcnqxNA5x02Y/QXi9k5D4chfHEWtHxdFSlzSY3js30Qyw==" saltValue="UW2MOSEqGsCFcn8JWEjH9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51</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60</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55</v>
      </c>
      <c r="C3" s="67" t="s">
        <v>62</v>
      </c>
      <c r="D3" s="67" t="s">
        <v>40</v>
      </c>
      <c r="E3" s="67" t="s">
        <v>8</v>
      </c>
      <c r="F3" s="67" t="s">
        <v>7</v>
      </c>
      <c r="G3" s="67" t="s">
        <v>28</v>
      </c>
      <c r="H3" s="74" t="s">
        <v>33</v>
      </c>
      <c r="I3" s="77"/>
      <c r="J3" s="77"/>
      <c r="K3" s="77"/>
      <c r="L3" s="77"/>
      <c r="M3" s="77"/>
      <c r="N3" s="77"/>
      <c r="O3" s="77"/>
      <c r="P3" s="77"/>
      <c r="Q3" s="77"/>
      <c r="R3" s="77"/>
      <c r="S3" s="77"/>
      <c r="T3" s="77"/>
      <c r="U3" s="77"/>
      <c r="V3" s="77"/>
      <c r="W3" s="81"/>
      <c r="X3" s="83" t="s">
        <v>59</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63</v>
      </c>
      <c r="B4" s="68"/>
      <c r="C4" s="68"/>
      <c r="D4" s="68"/>
      <c r="E4" s="68"/>
      <c r="F4" s="68"/>
      <c r="G4" s="68"/>
      <c r="H4" s="75"/>
      <c r="I4" s="78"/>
      <c r="J4" s="78"/>
      <c r="K4" s="78"/>
      <c r="L4" s="78"/>
      <c r="M4" s="78"/>
      <c r="N4" s="78"/>
      <c r="O4" s="78"/>
      <c r="P4" s="78"/>
      <c r="Q4" s="78"/>
      <c r="R4" s="78"/>
      <c r="S4" s="78"/>
      <c r="T4" s="78"/>
      <c r="U4" s="78"/>
      <c r="V4" s="78"/>
      <c r="W4" s="82"/>
      <c r="X4" s="84" t="s">
        <v>57</v>
      </c>
      <c r="Y4" s="84"/>
      <c r="Z4" s="84"/>
      <c r="AA4" s="84"/>
      <c r="AB4" s="84"/>
      <c r="AC4" s="84"/>
      <c r="AD4" s="84"/>
      <c r="AE4" s="84"/>
      <c r="AF4" s="84"/>
      <c r="AG4" s="84"/>
      <c r="AH4" s="84"/>
      <c r="AI4" s="84" t="s">
        <v>49</v>
      </c>
      <c r="AJ4" s="84"/>
      <c r="AK4" s="84"/>
      <c r="AL4" s="84"/>
      <c r="AM4" s="84"/>
      <c r="AN4" s="84"/>
      <c r="AO4" s="84"/>
      <c r="AP4" s="84"/>
      <c r="AQ4" s="84"/>
      <c r="AR4" s="84"/>
      <c r="AS4" s="84"/>
      <c r="AT4" s="84" t="s">
        <v>43</v>
      </c>
      <c r="AU4" s="84"/>
      <c r="AV4" s="84"/>
      <c r="AW4" s="84"/>
      <c r="AX4" s="84"/>
      <c r="AY4" s="84"/>
      <c r="AZ4" s="84"/>
      <c r="BA4" s="84"/>
      <c r="BB4" s="84"/>
      <c r="BC4" s="84"/>
      <c r="BD4" s="84"/>
      <c r="BE4" s="84" t="s">
        <v>1</v>
      </c>
      <c r="BF4" s="84"/>
      <c r="BG4" s="84"/>
      <c r="BH4" s="84"/>
      <c r="BI4" s="84"/>
      <c r="BJ4" s="84"/>
      <c r="BK4" s="84"/>
      <c r="BL4" s="84"/>
      <c r="BM4" s="84"/>
      <c r="BN4" s="84"/>
      <c r="BO4" s="84"/>
      <c r="BP4" s="84" t="s">
        <v>38</v>
      </c>
      <c r="BQ4" s="84"/>
      <c r="BR4" s="84"/>
      <c r="BS4" s="84"/>
      <c r="BT4" s="84"/>
      <c r="BU4" s="84"/>
      <c r="BV4" s="84"/>
      <c r="BW4" s="84"/>
      <c r="BX4" s="84"/>
      <c r="BY4" s="84"/>
      <c r="BZ4" s="84"/>
      <c r="CA4" s="84" t="s">
        <v>64</v>
      </c>
      <c r="CB4" s="84"/>
      <c r="CC4" s="84"/>
      <c r="CD4" s="84"/>
      <c r="CE4" s="84"/>
      <c r="CF4" s="84"/>
      <c r="CG4" s="84"/>
      <c r="CH4" s="84"/>
      <c r="CI4" s="84"/>
      <c r="CJ4" s="84"/>
      <c r="CK4" s="84"/>
      <c r="CL4" s="84" t="s">
        <v>65</v>
      </c>
      <c r="CM4" s="84"/>
      <c r="CN4" s="84"/>
      <c r="CO4" s="84"/>
      <c r="CP4" s="84"/>
      <c r="CQ4" s="84"/>
      <c r="CR4" s="84"/>
      <c r="CS4" s="84"/>
      <c r="CT4" s="84"/>
      <c r="CU4" s="84"/>
      <c r="CV4" s="84"/>
      <c r="CW4" s="84" t="s">
        <v>67</v>
      </c>
      <c r="CX4" s="84"/>
      <c r="CY4" s="84"/>
      <c r="CZ4" s="84"/>
      <c r="DA4" s="84"/>
      <c r="DB4" s="84"/>
      <c r="DC4" s="84"/>
      <c r="DD4" s="84"/>
      <c r="DE4" s="84"/>
      <c r="DF4" s="84"/>
      <c r="DG4" s="84"/>
      <c r="DH4" s="84" t="s">
        <v>68</v>
      </c>
      <c r="DI4" s="84"/>
      <c r="DJ4" s="84"/>
      <c r="DK4" s="84"/>
      <c r="DL4" s="84"/>
      <c r="DM4" s="84"/>
      <c r="DN4" s="84"/>
      <c r="DO4" s="84"/>
      <c r="DP4" s="84"/>
      <c r="DQ4" s="84"/>
      <c r="DR4" s="84"/>
      <c r="DS4" s="84" t="s">
        <v>0</v>
      </c>
      <c r="DT4" s="84"/>
      <c r="DU4" s="84"/>
      <c r="DV4" s="84"/>
      <c r="DW4" s="84"/>
      <c r="DX4" s="84"/>
      <c r="DY4" s="84"/>
      <c r="DZ4" s="84"/>
      <c r="EA4" s="84"/>
      <c r="EB4" s="84"/>
      <c r="EC4" s="84"/>
      <c r="ED4" s="84" t="s">
        <v>69</v>
      </c>
      <c r="EE4" s="84"/>
      <c r="EF4" s="84"/>
      <c r="EG4" s="84"/>
      <c r="EH4" s="84"/>
      <c r="EI4" s="84"/>
      <c r="EJ4" s="84"/>
      <c r="EK4" s="84"/>
      <c r="EL4" s="84"/>
      <c r="EM4" s="84"/>
      <c r="EN4" s="84"/>
    </row>
    <row r="5" spans="1:144">
      <c r="A5" s="65" t="s">
        <v>29</v>
      </c>
      <c r="B5" s="69"/>
      <c r="C5" s="69"/>
      <c r="D5" s="69"/>
      <c r="E5" s="69"/>
      <c r="F5" s="69"/>
      <c r="G5" s="69"/>
      <c r="H5" s="76" t="s">
        <v>61</v>
      </c>
      <c r="I5" s="76" t="s">
        <v>70</v>
      </c>
      <c r="J5" s="76" t="s">
        <v>71</v>
      </c>
      <c r="K5" s="76" t="s">
        <v>72</v>
      </c>
      <c r="L5" s="76" t="s">
        <v>73</v>
      </c>
      <c r="M5" s="76" t="s">
        <v>6</v>
      </c>
      <c r="N5" s="76" t="s">
        <v>74</v>
      </c>
      <c r="O5" s="76" t="s">
        <v>75</v>
      </c>
      <c r="P5" s="76" t="s">
        <v>76</v>
      </c>
      <c r="Q5" s="76" t="s">
        <v>77</v>
      </c>
      <c r="R5" s="76" t="s">
        <v>78</v>
      </c>
      <c r="S5" s="76" t="s">
        <v>79</v>
      </c>
      <c r="T5" s="76" t="s">
        <v>66</v>
      </c>
      <c r="U5" s="76" t="s">
        <v>80</v>
      </c>
      <c r="V5" s="76" t="s">
        <v>81</v>
      </c>
      <c r="W5" s="76" t="s">
        <v>82</v>
      </c>
      <c r="X5" s="76" t="s">
        <v>83</v>
      </c>
      <c r="Y5" s="76" t="s">
        <v>84</v>
      </c>
      <c r="Z5" s="76" t="s">
        <v>85</v>
      </c>
      <c r="AA5" s="76" t="s">
        <v>86</v>
      </c>
      <c r="AB5" s="76" t="s">
        <v>87</v>
      </c>
      <c r="AC5" s="76" t="s">
        <v>88</v>
      </c>
      <c r="AD5" s="76" t="s">
        <v>90</v>
      </c>
      <c r="AE5" s="76" t="s">
        <v>91</v>
      </c>
      <c r="AF5" s="76" t="s">
        <v>92</v>
      </c>
      <c r="AG5" s="76" t="s">
        <v>93</v>
      </c>
      <c r="AH5" s="76" t="s">
        <v>47</v>
      </c>
      <c r="AI5" s="76" t="s">
        <v>83</v>
      </c>
      <c r="AJ5" s="76" t="s">
        <v>84</v>
      </c>
      <c r="AK5" s="76" t="s">
        <v>85</v>
      </c>
      <c r="AL5" s="76" t="s">
        <v>86</v>
      </c>
      <c r="AM5" s="76" t="s">
        <v>87</v>
      </c>
      <c r="AN5" s="76" t="s">
        <v>88</v>
      </c>
      <c r="AO5" s="76" t="s">
        <v>90</v>
      </c>
      <c r="AP5" s="76" t="s">
        <v>91</v>
      </c>
      <c r="AQ5" s="76" t="s">
        <v>92</v>
      </c>
      <c r="AR5" s="76" t="s">
        <v>93</v>
      </c>
      <c r="AS5" s="76" t="s">
        <v>89</v>
      </c>
      <c r="AT5" s="76" t="s">
        <v>83</v>
      </c>
      <c r="AU5" s="76" t="s">
        <v>84</v>
      </c>
      <c r="AV5" s="76" t="s">
        <v>85</v>
      </c>
      <c r="AW5" s="76" t="s">
        <v>86</v>
      </c>
      <c r="AX5" s="76" t="s">
        <v>87</v>
      </c>
      <c r="AY5" s="76" t="s">
        <v>88</v>
      </c>
      <c r="AZ5" s="76" t="s">
        <v>90</v>
      </c>
      <c r="BA5" s="76" t="s">
        <v>91</v>
      </c>
      <c r="BB5" s="76" t="s">
        <v>92</v>
      </c>
      <c r="BC5" s="76" t="s">
        <v>93</v>
      </c>
      <c r="BD5" s="76" t="s">
        <v>89</v>
      </c>
      <c r="BE5" s="76" t="s">
        <v>83</v>
      </c>
      <c r="BF5" s="76" t="s">
        <v>84</v>
      </c>
      <c r="BG5" s="76" t="s">
        <v>85</v>
      </c>
      <c r="BH5" s="76" t="s">
        <v>86</v>
      </c>
      <c r="BI5" s="76" t="s">
        <v>87</v>
      </c>
      <c r="BJ5" s="76" t="s">
        <v>88</v>
      </c>
      <c r="BK5" s="76" t="s">
        <v>90</v>
      </c>
      <c r="BL5" s="76" t="s">
        <v>91</v>
      </c>
      <c r="BM5" s="76" t="s">
        <v>92</v>
      </c>
      <c r="BN5" s="76" t="s">
        <v>93</v>
      </c>
      <c r="BO5" s="76" t="s">
        <v>89</v>
      </c>
      <c r="BP5" s="76" t="s">
        <v>83</v>
      </c>
      <c r="BQ5" s="76" t="s">
        <v>84</v>
      </c>
      <c r="BR5" s="76" t="s">
        <v>85</v>
      </c>
      <c r="BS5" s="76" t="s">
        <v>86</v>
      </c>
      <c r="BT5" s="76" t="s">
        <v>87</v>
      </c>
      <c r="BU5" s="76" t="s">
        <v>88</v>
      </c>
      <c r="BV5" s="76" t="s">
        <v>90</v>
      </c>
      <c r="BW5" s="76" t="s">
        <v>91</v>
      </c>
      <c r="BX5" s="76" t="s">
        <v>92</v>
      </c>
      <c r="BY5" s="76" t="s">
        <v>93</v>
      </c>
      <c r="BZ5" s="76" t="s">
        <v>89</v>
      </c>
      <c r="CA5" s="76" t="s">
        <v>83</v>
      </c>
      <c r="CB5" s="76" t="s">
        <v>84</v>
      </c>
      <c r="CC5" s="76" t="s">
        <v>85</v>
      </c>
      <c r="CD5" s="76" t="s">
        <v>86</v>
      </c>
      <c r="CE5" s="76" t="s">
        <v>87</v>
      </c>
      <c r="CF5" s="76" t="s">
        <v>88</v>
      </c>
      <c r="CG5" s="76" t="s">
        <v>90</v>
      </c>
      <c r="CH5" s="76" t="s">
        <v>91</v>
      </c>
      <c r="CI5" s="76" t="s">
        <v>92</v>
      </c>
      <c r="CJ5" s="76" t="s">
        <v>93</v>
      </c>
      <c r="CK5" s="76" t="s">
        <v>89</v>
      </c>
      <c r="CL5" s="76" t="s">
        <v>83</v>
      </c>
      <c r="CM5" s="76" t="s">
        <v>84</v>
      </c>
      <c r="CN5" s="76" t="s">
        <v>85</v>
      </c>
      <c r="CO5" s="76" t="s">
        <v>86</v>
      </c>
      <c r="CP5" s="76" t="s">
        <v>87</v>
      </c>
      <c r="CQ5" s="76" t="s">
        <v>88</v>
      </c>
      <c r="CR5" s="76" t="s">
        <v>90</v>
      </c>
      <c r="CS5" s="76" t="s">
        <v>91</v>
      </c>
      <c r="CT5" s="76" t="s">
        <v>92</v>
      </c>
      <c r="CU5" s="76" t="s">
        <v>93</v>
      </c>
      <c r="CV5" s="76" t="s">
        <v>89</v>
      </c>
      <c r="CW5" s="76" t="s">
        <v>83</v>
      </c>
      <c r="CX5" s="76" t="s">
        <v>84</v>
      </c>
      <c r="CY5" s="76" t="s">
        <v>85</v>
      </c>
      <c r="CZ5" s="76" t="s">
        <v>86</v>
      </c>
      <c r="DA5" s="76" t="s">
        <v>87</v>
      </c>
      <c r="DB5" s="76" t="s">
        <v>88</v>
      </c>
      <c r="DC5" s="76" t="s">
        <v>90</v>
      </c>
      <c r="DD5" s="76" t="s">
        <v>91</v>
      </c>
      <c r="DE5" s="76" t="s">
        <v>92</v>
      </c>
      <c r="DF5" s="76" t="s">
        <v>93</v>
      </c>
      <c r="DG5" s="76" t="s">
        <v>89</v>
      </c>
      <c r="DH5" s="76" t="s">
        <v>83</v>
      </c>
      <c r="DI5" s="76" t="s">
        <v>84</v>
      </c>
      <c r="DJ5" s="76" t="s">
        <v>85</v>
      </c>
      <c r="DK5" s="76" t="s">
        <v>86</v>
      </c>
      <c r="DL5" s="76" t="s">
        <v>87</v>
      </c>
      <c r="DM5" s="76" t="s">
        <v>88</v>
      </c>
      <c r="DN5" s="76" t="s">
        <v>90</v>
      </c>
      <c r="DO5" s="76" t="s">
        <v>91</v>
      </c>
      <c r="DP5" s="76" t="s">
        <v>92</v>
      </c>
      <c r="DQ5" s="76" t="s">
        <v>93</v>
      </c>
      <c r="DR5" s="76" t="s">
        <v>89</v>
      </c>
      <c r="DS5" s="76" t="s">
        <v>83</v>
      </c>
      <c r="DT5" s="76" t="s">
        <v>84</v>
      </c>
      <c r="DU5" s="76" t="s">
        <v>85</v>
      </c>
      <c r="DV5" s="76" t="s">
        <v>86</v>
      </c>
      <c r="DW5" s="76" t="s">
        <v>87</v>
      </c>
      <c r="DX5" s="76" t="s">
        <v>88</v>
      </c>
      <c r="DY5" s="76" t="s">
        <v>90</v>
      </c>
      <c r="DZ5" s="76" t="s">
        <v>91</v>
      </c>
      <c r="EA5" s="76" t="s">
        <v>92</v>
      </c>
      <c r="EB5" s="76" t="s">
        <v>93</v>
      </c>
      <c r="EC5" s="76" t="s">
        <v>89</v>
      </c>
      <c r="ED5" s="76" t="s">
        <v>83</v>
      </c>
      <c r="EE5" s="76" t="s">
        <v>84</v>
      </c>
      <c r="EF5" s="76" t="s">
        <v>85</v>
      </c>
      <c r="EG5" s="76" t="s">
        <v>86</v>
      </c>
      <c r="EH5" s="76" t="s">
        <v>87</v>
      </c>
      <c r="EI5" s="76" t="s">
        <v>88</v>
      </c>
      <c r="EJ5" s="76" t="s">
        <v>90</v>
      </c>
      <c r="EK5" s="76" t="s">
        <v>91</v>
      </c>
      <c r="EL5" s="76" t="s">
        <v>92</v>
      </c>
      <c r="EM5" s="76" t="s">
        <v>93</v>
      </c>
      <c r="EN5" s="76" t="s">
        <v>89</v>
      </c>
    </row>
    <row r="6" spans="1:144" s="64" customFormat="1">
      <c r="A6" s="65" t="s">
        <v>94</v>
      </c>
      <c r="B6" s="70">
        <f t="shared" ref="B6:W6" si="1">B7</f>
        <v>2024</v>
      </c>
      <c r="C6" s="70">
        <f t="shared" si="1"/>
        <v>393029</v>
      </c>
      <c r="D6" s="70">
        <f t="shared" si="1"/>
        <v>46</v>
      </c>
      <c r="E6" s="70">
        <f t="shared" si="1"/>
        <v>1</v>
      </c>
      <c r="F6" s="70">
        <f t="shared" si="1"/>
        <v>0</v>
      </c>
      <c r="G6" s="70">
        <f t="shared" si="1"/>
        <v>5</v>
      </c>
      <c r="H6" s="70" t="str">
        <f t="shared" si="1"/>
        <v>高知県　奈半利町</v>
      </c>
      <c r="I6" s="70" t="str">
        <f t="shared" si="1"/>
        <v>法適用</v>
      </c>
      <c r="J6" s="70" t="str">
        <f t="shared" si="1"/>
        <v>水道事業</v>
      </c>
      <c r="K6" s="70" t="str">
        <f t="shared" si="1"/>
        <v>簡易水道事業</v>
      </c>
      <c r="L6" s="70" t="str">
        <f t="shared" si="1"/>
        <v>C3</v>
      </c>
      <c r="M6" s="70" t="str">
        <f t="shared" si="1"/>
        <v>非設置</v>
      </c>
      <c r="N6" s="79" t="str">
        <f t="shared" si="1"/>
        <v>-</v>
      </c>
      <c r="O6" s="79">
        <f t="shared" si="1"/>
        <v>49.42</v>
      </c>
      <c r="P6" s="79">
        <f t="shared" si="1"/>
        <v>95.66</v>
      </c>
      <c r="Q6" s="79">
        <f t="shared" si="1"/>
        <v>1259</v>
      </c>
      <c r="R6" s="79">
        <f t="shared" si="1"/>
        <v>2858</v>
      </c>
      <c r="S6" s="79">
        <f t="shared" si="1"/>
        <v>28.37</v>
      </c>
      <c r="T6" s="79">
        <f t="shared" si="1"/>
        <v>100.74</v>
      </c>
      <c r="U6" s="79">
        <f t="shared" si="1"/>
        <v>2691</v>
      </c>
      <c r="V6" s="79">
        <f t="shared" si="1"/>
        <v>3.54</v>
      </c>
      <c r="W6" s="79">
        <f t="shared" si="1"/>
        <v>760.17</v>
      </c>
      <c r="X6" s="85" t="str">
        <f t="shared" ref="X6:AG6" si="2">IF(X7="",NA(),X7)</f>
        <v>-</v>
      </c>
      <c r="Y6" s="85" t="str">
        <f t="shared" si="2"/>
        <v>-</v>
      </c>
      <c r="Z6" s="85" t="str">
        <f t="shared" si="2"/>
        <v>-</v>
      </c>
      <c r="AA6" s="85" t="str">
        <f t="shared" si="2"/>
        <v>-</v>
      </c>
      <c r="AB6" s="85">
        <f t="shared" si="2"/>
        <v>121.98</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398.47</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2236.89</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46.37</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141.12</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63.8</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67.92</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3.18</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85">
        <f t="shared" si="11"/>
        <v>41.09</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85">
        <f t="shared" si="12"/>
        <v>2.38</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393029</v>
      </c>
      <c r="D7" s="71">
        <v>46</v>
      </c>
      <c r="E7" s="71">
        <v>1</v>
      </c>
      <c r="F7" s="71">
        <v>0</v>
      </c>
      <c r="G7" s="71">
        <v>5</v>
      </c>
      <c r="H7" s="71" t="s">
        <v>23</v>
      </c>
      <c r="I7" s="71" t="s">
        <v>95</v>
      </c>
      <c r="J7" s="71" t="s">
        <v>96</v>
      </c>
      <c r="K7" s="71" t="s">
        <v>97</v>
      </c>
      <c r="L7" s="71" t="s">
        <v>25</v>
      </c>
      <c r="M7" s="71" t="s">
        <v>4</v>
      </c>
      <c r="N7" s="80" t="s">
        <v>98</v>
      </c>
      <c r="O7" s="80">
        <v>49.42</v>
      </c>
      <c r="P7" s="80">
        <v>95.66</v>
      </c>
      <c r="Q7" s="80">
        <v>1259</v>
      </c>
      <c r="R7" s="80">
        <v>2858</v>
      </c>
      <c r="S7" s="80">
        <v>28.37</v>
      </c>
      <c r="T7" s="80">
        <v>100.74</v>
      </c>
      <c r="U7" s="80">
        <v>2691</v>
      </c>
      <c r="V7" s="80">
        <v>3.54</v>
      </c>
      <c r="W7" s="80">
        <v>760.17</v>
      </c>
      <c r="X7" s="80" t="s">
        <v>98</v>
      </c>
      <c r="Y7" s="80" t="s">
        <v>98</v>
      </c>
      <c r="Z7" s="80" t="s">
        <v>98</v>
      </c>
      <c r="AA7" s="80" t="s">
        <v>98</v>
      </c>
      <c r="AB7" s="80">
        <v>121.98</v>
      </c>
      <c r="AC7" s="80" t="s">
        <v>98</v>
      </c>
      <c r="AD7" s="80" t="s">
        <v>98</v>
      </c>
      <c r="AE7" s="80" t="s">
        <v>98</v>
      </c>
      <c r="AF7" s="80" t="s">
        <v>98</v>
      </c>
      <c r="AG7" s="80">
        <v>101.77</v>
      </c>
      <c r="AH7" s="80">
        <v>102.02</v>
      </c>
      <c r="AI7" s="80" t="s">
        <v>98</v>
      </c>
      <c r="AJ7" s="80" t="s">
        <v>98</v>
      </c>
      <c r="AK7" s="80" t="s">
        <v>98</v>
      </c>
      <c r="AL7" s="80" t="s">
        <v>98</v>
      </c>
      <c r="AM7" s="80">
        <v>0</v>
      </c>
      <c r="AN7" s="80" t="s">
        <v>98</v>
      </c>
      <c r="AO7" s="80" t="s">
        <v>98</v>
      </c>
      <c r="AP7" s="80" t="s">
        <v>98</v>
      </c>
      <c r="AQ7" s="80" t="s">
        <v>98</v>
      </c>
      <c r="AR7" s="80">
        <v>16.12</v>
      </c>
      <c r="AS7" s="80">
        <v>26.96</v>
      </c>
      <c r="AT7" s="80" t="s">
        <v>98</v>
      </c>
      <c r="AU7" s="80" t="s">
        <v>98</v>
      </c>
      <c r="AV7" s="80" t="s">
        <v>98</v>
      </c>
      <c r="AW7" s="80" t="s">
        <v>98</v>
      </c>
      <c r="AX7" s="80">
        <v>398.47</v>
      </c>
      <c r="AY7" s="80" t="s">
        <v>98</v>
      </c>
      <c r="AZ7" s="80" t="s">
        <v>98</v>
      </c>
      <c r="BA7" s="80" t="s">
        <v>98</v>
      </c>
      <c r="BB7" s="80" t="s">
        <v>98</v>
      </c>
      <c r="BC7" s="80">
        <v>157.71</v>
      </c>
      <c r="BD7" s="80">
        <v>142.38999999999999</v>
      </c>
      <c r="BE7" s="80" t="s">
        <v>98</v>
      </c>
      <c r="BF7" s="80" t="s">
        <v>98</v>
      </c>
      <c r="BG7" s="80" t="s">
        <v>98</v>
      </c>
      <c r="BH7" s="80" t="s">
        <v>98</v>
      </c>
      <c r="BI7" s="80">
        <v>2236.89</v>
      </c>
      <c r="BJ7" s="80" t="s">
        <v>98</v>
      </c>
      <c r="BK7" s="80" t="s">
        <v>98</v>
      </c>
      <c r="BL7" s="80" t="s">
        <v>98</v>
      </c>
      <c r="BM7" s="80" t="s">
        <v>98</v>
      </c>
      <c r="BN7" s="80">
        <v>958.97</v>
      </c>
      <c r="BO7" s="80">
        <v>1043.3599999999999</v>
      </c>
      <c r="BP7" s="80" t="s">
        <v>98</v>
      </c>
      <c r="BQ7" s="80" t="s">
        <v>98</v>
      </c>
      <c r="BR7" s="80" t="s">
        <v>98</v>
      </c>
      <c r="BS7" s="80" t="s">
        <v>98</v>
      </c>
      <c r="BT7" s="80">
        <v>46.37</v>
      </c>
      <c r="BU7" s="80" t="s">
        <v>98</v>
      </c>
      <c r="BV7" s="80" t="s">
        <v>98</v>
      </c>
      <c r="BW7" s="80" t="s">
        <v>98</v>
      </c>
      <c r="BX7" s="80" t="s">
        <v>98</v>
      </c>
      <c r="BY7" s="80">
        <v>61.25</v>
      </c>
      <c r="BZ7" s="80">
        <v>56.19</v>
      </c>
      <c r="CA7" s="80" t="s">
        <v>98</v>
      </c>
      <c r="CB7" s="80" t="s">
        <v>98</v>
      </c>
      <c r="CC7" s="80" t="s">
        <v>98</v>
      </c>
      <c r="CD7" s="80" t="s">
        <v>98</v>
      </c>
      <c r="CE7" s="80">
        <v>141.12</v>
      </c>
      <c r="CF7" s="80" t="s">
        <v>98</v>
      </c>
      <c r="CG7" s="80" t="s">
        <v>98</v>
      </c>
      <c r="CH7" s="80" t="s">
        <v>98</v>
      </c>
      <c r="CI7" s="80" t="s">
        <v>98</v>
      </c>
      <c r="CJ7" s="80">
        <v>279.83</v>
      </c>
      <c r="CK7" s="80">
        <v>285.60000000000002</v>
      </c>
      <c r="CL7" s="80" t="s">
        <v>98</v>
      </c>
      <c r="CM7" s="80" t="s">
        <v>98</v>
      </c>
      <c r="CN7" s="80" t="s">
        <v>98</v>
      </c>
      <c r="CO7" s="80" t="s">
        <v>98</v>
      </c>
      <c r="CP7" s="80">
        <v>63.8</v>
      </c>
      <c r="CQ7" s="80" t="s">
        <v>98</v>
      </c>
      <c r="CR7" s="80" t="s">
        <v>98</v>
      </c>
      <c r="CS7" s="80" t="s">
        <v>98</v>
      </c>
      <c r="CT7" s="80" t="s">
        <v>98</v>
      </c>
      <c r="CU7" s="80">
        <v>54.69</v>
      </c>
      <c r="CV7" s="80">
        <v>48.33</v>
      </c>
      <c r="CW7" s="80" t="s">
        <v>98</v>
      </c>
      <c r="CX7" s="80" t="s">
        <v>98</v>
      </c>
      <c r="CY7" s="80" t="s">
        <v>98</v>
      </c>
      <c r="CZ7" s="80" t="s">
        <v>98</v>
      </c>
      <c r="DA7" s="80">
        <v>67.92</v>
      </c>
      <c r="DB7" s="80" t="s">
        <v>98</v>
      </c>
      <c r="DC7" s="80" t="s">
        <v>98</v>
      </c>
      <c r="DD7" s="80" t="s">
        <v>98</v>
      </c>
      <c r="DE7" s="80" t="s">
        <v>98</v>
      </c>
      <c r="DF7" s="80">
        <v>71.44</v>
      </c>
      <c r="DG7" s="80">
        <v>70.34</v>
      </c>
      <c r="DH7" s="80" t="s">
        <v>98</v>
      </c>
      <c r="DI7" s="80" t="s">
        <v>98</v>
      </c>
      <c r="DJ7" s="80" t="s">
        <v>98</v>
      </c>
      <c r="DK7" s="80" t="s">
        <v>98</v>
      </c>
      <c r="DL7" s="80">
        <v>3.18</v>
      </c>
      <c r="DM7" s="80" t="s">
        <v>98</v>
      </c>
      <c r="DN7" s="80" t="s">
        <v>98</v>
      </c>
      <c r="DO7" s="80" t="s">
        <v>98</v>
      </c>
      <c r="DP7" s="80" t="s">
        <v>98</v>
      </c>
      <c r="DQ7" s="80">
        <v>37.1</v>
      </c>
      <c r="DR7" s="80">
        <v>35.5</v>
      </c>
      <c r="DS7" s="80" t="s">
        <v>98</v>
      </c>
      <c r="DT7" s="80" t="s">
        <v>98</v>
      </c>
      <c r="DU7" s="80" t="s">
        <v>98</v>
      </c>
      <c r="DV7" s="80" t="s">
        <v>98</v>
      </c>
      <c r="DW7" s="80">
        <v>41.09</v>
      </c>
      <c r="DX7" s="80" t="s">
        <v>98</v>
      </c>
      <c r="DY7" s="80" t="s">
        <v>98</v>
      </c>
      <c r="DZ7" s="80" t="s">
        <v>98</v>
      </c>
      <c r="EA7" s="80" t="s">
        <v>98</v>
      </c>
      <c r="EB7" s="80">
        <v>18.22</v>
      </c>
      <c r="EC7" s="80">
        <v>16.16</v>
      </c>
      <c r="ED7" s="80" t="s">
        <v>98</v>
      </c>
      <c r="EE7" s="80" t="s">
        <v>98</v>
      </c>
      <c r="EF7" s="80" t="s">
        <v>98</v>
      </c>
      <c r="EG7" s="80" t="s">
        <v>98</v>
      </c>
      <c r="EH7" s="80">
        <v>2.38</v>
      </c>
      <c r="EI7" s="80" t="s">
        <v>98</v>
      </c>
      <c r="EJ7" s="80" t="s">
        <v>98</v>
      </c>
      <c r="EK7" s="80" t="s">
        <v>98</v>
      </c>
      <c r="EL7" s="80" t="s">
        <v>98</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55</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2025-12-12T09:22:48Z</dcterms:created>
  <dcterms:modified xsi:type="dcterms:W3CDTF">2026-03-06T02:12:14Z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2026-03-06T02:12:14Z</vt:filetime>
  </property>
</Properties>
</file>