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wzwqg/1mM0mQiPZxzn3Cyljod7FvKkQUvmVlQvYTOUHxgM9246Y5uRzmkdowHqGokX2rb/rYIDASrdaldlnWUQ==" workbookSaltValue="eCo12TOp2D/Y3OHbRmjVWQ==" workbookSpinCount="100000"/>
  <bookViews>
    <workbookView xWindow="0" yWindow="0" windowWidth="19335" windowHeight="10545"/>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<sst xmlns="http://schemas.openxmlformats.org/spreadsheetml/2006/main" xmlns:r="http://schemas.openxmlformats.org/officeDocument/2006/relationships" count="111" uniqueCount="111">
  <si>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</si>
  <si>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</si>
  <si>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</si>
  <si>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</si>
  <si>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</si>
  <si>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</si>
  <si>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</si>
  <si>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</si>
  <si>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</si>
  <si>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</si>
  <si>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</si>
  <si>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</si>
  <si>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</si>
  <si>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</si>
  <si>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</si>
  <si>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</si>
  <si>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 xml:space="preserve"> 管路以外の施設更新と併せ、耐震管への更新に向けて今後も計画的な事業実施を図っていく必要があり、中でも重要給水施設管路の耐震化が重要であると考えています。しかし、管路耐震化には多額の費用を要することから、料金収入等も考慮しながら、できるだけ早期に実現できるよう計画的かつ効率的な事業推進が求められています。</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</si>
  <si>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</si>
  <si>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</si>
  <si>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</si>
  <si>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</si>
  <si>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</si>
  <si>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</si>
  <si>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</si>
  <si>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</si>
  <si>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</si>
  <si>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</si>
  <si>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</si>
  <si>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</si>
  <si>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</si>
  <si>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</si>
  <si>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</si>
  <si>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</si>
  <si>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</si>
  <si>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</si>
  <si>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</si>
  <si>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</si>
  <si>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</si>
  <si>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</si>
  <si>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</si>
  <si>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</si>
  <si>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</si>
  <si>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</si>
  <si>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</si>
  <si>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</si>
  <si>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</si>
  <si>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</si>
  <si>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</si>
  <si>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</si>
  <si>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</si>
  <si>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</si>
  <si>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</si>
  <si>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</si>
  <si>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</si>
  <si>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</si>
  <si>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</si>
  <si>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</si>
  <si>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</si>
  <si>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</si>
  <si>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</si>
  <si>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</si>
  <si>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</si>
  <si>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</si>
  <si>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</si>
  <si>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</si>
  <si>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</si>
  <si>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</si>
  <si>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</si>
  <si>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</si>
  <si>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</si>
  <si>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</si>
  <si>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</si>
  <si>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</si>
  <si>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</si>
  <si>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</si>
  <si>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</si>
  <si>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</si>
  <si>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</si>
  <si>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</si>
  <si>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</si>
  <si>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</si>
  <si>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</si>
  <si>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</si>
  <si>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</si>
  <si>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</si>
  <si>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</si>
  <si>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</si>
  <si>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</si>
  <si>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</si>
  <si>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</si>
  <si>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</si>
  <si>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</si>
  <si>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</si>
  <si>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</si>
  <si>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土佐町</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</si>
  <si>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</si>
  <si>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</si>
  <si>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</si>
  <si>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</si>
  <si>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</si>
  <si>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</si>
  <si>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</si>
  <si>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</si>
  <si>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</si>
  <si>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</si>
  <si>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</si>
  <si>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</si>
  <si>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</si>
  <si>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</si>
  <si>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包括委託に基づく施設の維持管理を継続しながら、各施設の延命化や機能回復を図ると共により効果的、効率的な施設管理を徹底していくことが重要である。特に施設更新等の建設改良費が多額となることから効率的かつ計画的な事業運営を図りながら、水道料金の見直し等、収入面についても今後検討していく必要がある。
 今後も引き続き包括委託を行いながら、将来にわたって建設改良費の平準化を視野に計画的な施設の延命化、更新を図っていくことが重要であると考えています。</t>
  </si>
  <si>
    <t xml:space="preserve"> 町民の生活に必要不可欠なライフラインの一つであり、安全安心な水道水供給は必須であることから、引き続き施設の延命化や機能回復を図ることはもちろん、管路全体の計画的な更新（耐震）工事が必要である。
 今後も持続可能な水道水供給のため、（施設更新費用等の）経費削減を図る一方、水道料金の滞納解消や料金見直し等、収入面に関する取り組みについても検討する必要がある。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</si>
</sst>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0.49</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113.04</c:v>
                </c:pt>
                <c:pt idx="4">
                  <c:v>102.94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103.1</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4.87</c:v>
                </c:pt>
                <c:pt idx="4">
                  <c:v>9.92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40.46</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17.16</c:v>
                </c:pt>
                <c:pt idx="4">
                  <c:v>17.649999999999999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22.77</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formatCode="#,##0.00;&quot;△&quot;#,##0.00">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27.32</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160.37</c:v>
                </c:pt>
                <c:pt idx="4">
                  <c:v>211.08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217.55</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1105.57</c:v>
                </c:pt>
                <c:pt idx="4">
                  <c:v>999.86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916.17</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54.75</c:v>
                </c:pt>
                <c:pt idx="4">
                  <c:v>49.2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63.95</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273.06</c:v>
                </c:pt>
                <c:pt idx="4">
                  <c:v>307.11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263.56</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44.09</c:v>
                </c:pt>
                <c:pt idx="4">
                  <c:v>46.35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53.4</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57.77</c:v>
                </c:pt>
                <c:pt idx="4">
                  <c:v>54.94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72.53</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土佐町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17</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3488</v>
      </c>
      <c r="AM8" s="29"/>
      <c r="AN8" s="29"/>
      <c r="AO8" s="29"/>
      <c r="AP8" s="29"/>
      <c r="AQ8" s="29"/>
      <c r="AR8" s="29"/>
      <c r="AS8" s="29"/>
      <c r="AT8" s="7">
        <f>データ!$S$6</f>
        <v>212.13</v>
      </c>
      <c r="AU8" s="15"/>
      <c r="AV8" s="15"/>
      <c r="AW8" s="15"/>
      <c r="AX8" s="15"/>
      <c r="AY8" s="15"/>
      <c r="AZ8" s="15"/>
      <c r="BA8" s="15"/>
      <c r="BB8" s="27">
        <f>データ!$T$6</f>
        <v>16.440000000000001</v>
      </c>
      <c r="BC8" s="27"/>
      <c r="BD8" s="27"/>
      <c r="BE8" s="27"/>
      <c r="BF8" s="27"/>
      <c r="BG8" s="27"/>
      <c r="BH8" s="27"/>
      <c r="BI8" s="27"/>
      <c r="BJ8" s="3"/>
      <c r="BK8" s="3"/>
      <c r="BL8" s="36" t="s">
        <v>14</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25</v>
      </c>
      <c r="J9" s="13"/>
      <c r="K9" s="13"/>
      <c r="L9" s="13"/>
      <c r="M9" s="13"/>
      <c r="N9" s="13"/>
      <c r="O9" s="22"/>
      <c r="P9" s="25" t="s">
        <v>27</v>
      </c>
      <c r="Q9" s="25"/>
      <c r="R9" s="25"/>
      <c r="S9" s="25"/>
      <c r="T9" s="25"/>
      <c r="U9" s="25"/>
      <c r="V9" s="25"/>
      <c r="W9" s="25" t="s">
        <v>22</v>
      </c>
      <c r="X9" s="25"/>
      <c r="Y9" s="25"/>
      <c r="Z9" s="25"/>
      <c r="AA9" s="25"/>
      <c r="AB9" s="25"/>
      <c r="AC9" s="25"/>
      <c r="AD9" s="2"/>
      <c r="AE9" s="2"/>
      <c r="AF9" s="2"/>
      <c r="AG9" s="2"/>
      <c r="AH9" s="2"/>
      <c r="AI9" s="2"/>
      <c r="AJ9" s="2"/>
      <c r="AK9" s="2"/>
      <c r="AL9" s="25" t="s">
        <v>30</v>
      </c>
      <c r="AM9" s="25"/>
      <c r="AN9" s="25"/>
      <c r="AO9" s="25"/>
      <c r="AP9" s="25"/>
      <c r="AQ9" s="25"/>
      <c r="AR9" s="25"/>
      <c r="AS9" s="25"/>
      <c r="AT9" s="5" t="s">
        <v>32</v>
      </c>
      <c r="AU9" s="13"/>
      <c r="AV9" s="13"/>
      <c r="AW9" s="13"/>
      <c r="AX9" s="13"/>
      <c r="AY9" s="13"/>
      <c r="AZ9" s="13"/>
      <c r="BA9" s="13"/>
      <c r="BB9" s="25" t="s">
        <v>0</v>
      </c>
      <c r="BC9" s="25"/>
      <c r="BD9" s="25"/>
      <c r="BE9" s="25"/>
      <c r="BF9" s="25"/>
      <c r="BG9" s="25"/>
      <c r="BH9" s="25"/>
      <c r="BI9" s="25"/>
      <c r="BJ9" s="3"/>
      <c r="BK9" s="3"/>
      <c r="BL9" s="37" t="s">
        <v>33</v>
      </c>
      <c r="BM9" s="47"/>
      <c r="BN9" s="54" t="s">
        <v>35</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61.81</v>
      </c>
      <c r="J10" s="15"/>
      <c r="K10" s="15"/>
      <c r="L10" s="15"/>
      <c r="M10" s="15"/>
      <c r="N10" s="15"/>
      <c r="O10" s="24"/>
      <c r="P10" s="27">
        <f>データ!$P$6</f>
        <v>91.97</v>
      </c>
      <c r="Q10" s="27"/>
      <c r="R10" s="27"/>
      <c r="S10" s="27"/>
      <c r="T10" s="27"/>
      <c r="U10" s="27"/>
      <c r="V10" s="27"/>
      <c r="W10" s="29">
        <f>データ!$Q$6</f>
        <v>2442</v>
      </c>
      <c r="X10" s="29"/>
      <c r="Y10" s="29"/>
      <c r="Z10" s="29"/>
      <c r="AA10" s="29"/>
      <c r="AB10" s="29"/>
      <c r="AC10" s="29"/>
      <c r="AD10" s="2"/>
      <c r="AE10" s="2"/>
      <c r="AF10" s="2"/>
      <c r="AG10" s="2"/>
      <c r="AH10" s="2"/>
      <c r="AI10" s="2"/>
      <c r="AJ10" s="2"/>
      <c r="AK10" s="2"/>
      <c r="AL10" s="29">
        <f>データ!$U$6</f>
        <v>3185</v>
      </c>
      <c r="AM10" s="29"/>
      <c r="AN10" s="29"/>
      <c r="AO10" s="29"/>
      <c r="AP10" s="29"/>
      <c r="AQ10" s="29"/>
      <c r="AR10" s="29"/>
      <c r="AS10" s="29"/>
      <c r="AT10" s="7">
        <f>データ!$V$6</f>
        <v>22.7</v>
      </c>
      <c r="AU10" s="15"/>
      <c r="AV10" s="15"/>
      <c r="AW10" s="15"/>
      <c r="AX10" s="15"/>
      <c r="AY10" s="15"/>
      <c r="AZ10" s="15"/>
      <c r="BA10" s="15"/>
      <c r="BB10" s="27">
        <f>データ!$W$6</f>
        <v>140.31</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16</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48</v>
      </c>
      <c r="F84" s="12" t="s">
        <v>50</v>
      </c>
      <c r="G84" s="12" t="s">
        <v>51</v>
      </c>
      <c r="H84" s="12" t="s">
        <v>44</v>
      </c>
      <c r="I84" s="12" t="s">
        <v>10</v>
      </c>
      <c r="J84" s="12" t="s">
        <v>28</v>
      </c>
      <c r="K84" s="12" t="s">
        <v>52</v>
      </c>
      <c r="L84" s="12" t="s">
        <v>54</v>
      </c>
      <c r="M84" s="12" t="s">
        <v>34</v>
      </c>
      <c r="N84" s="12" t="s">
        <v>56</v>
      </c>
      <c r="O84" s="12" t="s">
        <v>58</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imbuBaUgaappQiP3y1ZgGcXVeEBKEqwlumHxhTG/bSI2LLngA3wuh3cQHBngsIXAIkHfTwkiqcA9BrBC4j8xaQ==" saltValue="M9FhMRGBFE8LXTZXswaCb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61</v>
      </c>
      <c r="D3" s="67" t="s">
        <v>38</v>
      </c>
      <c r="E3" s="67" t="s">
        <v>6</v>
      </c>
      <c r="F3" s="67" t="s">
        <v>5</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3</v>
      </c>
      <c r="BF4" s="84"/>
      <c r="BG4" s="84"/>
      <c r="BH4" s="84"/>
      <c r="BI4" s="84"/>
      <c r="BJ4" s="84"/>
      <c r="BK4" s="84"/>
      <c r="BL4" s="84"/>
      <c r="BM4" s="84"/>
      <c r="BN4" s="84"/>
      <c r="BO4" s="84"/>
      <c r="BP4" s="84" t="s">
        <v>36</v>
      </c>
      <c r="BQ4" s="84"/>
      <c r="BR4" s="84"/>
      <c r="BS4" s="84"/>
      <c r="BT4" s="84"/>
      <c r="BU4" s="84"/>
      <c r="BV4" s="84"/>
      <c r="BW4" s="84"/>
      <c r="BX4" s="84"/>
      <c r="BY4" s="84"/>
      <c r="BZ4" s="84"/>
      <c r="CA4" s="84" t="s">
        <v>63</v>
      </c>
      <c r="CB4" s="84"/>
      <c r="CC4" s="84"/>
      <c r="CD4" s="84"/>
      <c r="CE4" s="84"/>
      <c r="CF4" s="84"/>
      <c r="CG4" s="84"/>
      <c r="CH4" s="84"/>
      <c r="CI4" s="84"/>
      <c r="CJ4" s="84"/>
      <c r="CK4" s="84"/>
      <c r="CL4" s="84" t="s">
        <v>65</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2</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29</v>
      </c>
      <c r="B5" s="69"/>
      <c r="C5" s="69"/>
      <c r="D5" s="69"/>
      <c r="E5" s="69"/>
      <c r="F5" s="69"/>
      <c r="G5" s="69"/>
      <c r="H5" s="76" t="s">
        <v>60</v>
      </c>
      <c r="I5" s="76" t="s">
        <v>69</v>
      </c>
      <c r="J5" s="76" t="s">
        <v>70</v>
      </c>
      <c r="K5" s="76" t="s">
        <v>71</v>
      </c>
      <c r="L5" s="76" t="s">
        <v>72</v>
      </c>
      <c r="M5" s="76" t="s">
        <v>7</v>
      </c>
      <c r="N5" s="76" t="s">
        <v>73</v>
      </c>
      <c r="O5" s="76" t="s">
        <v>74</v>
      </c>
      <c r="P5" s="76" t="s">
        <v>75</v>
      </c>
      <c r="Q5" s="76" t="s">
        <v>76</v>
      </c>
      <c r="R5" s="76" t="s">
        <v>77</v>
      </c>
      <c r="S5" s="76" t="s">
        <v>78</v>
      </c>
      <c r="T5" s="76" t="s">
        <v>64</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46</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393631</v>
      </c>
      <c r="D6" s="70">
        <f t="shared" si="1"/>
        <v>46</v>
      </c>
      <c r="E6" s="70">
        <f t="shared" si="1"/>
        <v>1</v>
      </c>
      <c r="F6" s="70">
        <f t="shared" si="1"/>
        <v>0</v>
      </c>
      <c r="G6" s="70">
        <f t="shared" si="1"/>
        <v>5</v>
      </c>
      <c r="H6" s="70" t="str">
        <f t="shared" si="1"/>
        <v>高知県　土佐町</v>
      </c>
      <c r="I6" s="70" t="str">
        <f t="shared" si="1"/>
        <v>法適用</v>
      </c>
      <c r="J6" s="70" t="str">
        <f t="shared" si="1"/>
        <v>水道事業</v>
      </c>
      <c r="K6" s="70" t="str">
        <f t="shared" si="1"/>
        <v>簡易水道事業</v>
      </c>
      <c r="L6" s="70" t="str">
        <f t="shared" si="1"/>
        <v>C3</v>
      </c>
      <c r="M6" s="70" t="str">
        <f t="shared" si="1"/>
        <v>自治体職員</v>
      </c>
      <c r="N6" s="79" t="str">
        <f t="shared" si="1"/>
        <v>-</v>
      </c>
      <c r="O6" s="79">
        <f t="shared" si="1"/>
        <v>61.81</v>
      </c>
      <c r="P6" s="79">
        <f t="shared" si="1"/>
        <v>91.97</v>
      </c>
      <c r="Q6" s="79">
        <f t="shared" si="1"/>
        <v>2442</v>
      </c>
      <c r="R6" s="79">
        <f t="shared" si="1"/>
        <v>3488</v>
      </c>
      <c r="S6" s="79">
        <f t="shared" si="1"/>
        <v>212.13</v>
      </c>
      <c r="T6" s="79">
        <f t="shared" si="1"/>
        <v>16.440000000000001</v>
      </c>
      <c r="U6" s="79">
        <f t="shared" si="1"/>
        <v>3185</v>
      </c>
      <c r="V6" s="79">
        <f t="shared" si="1"/>
        <v>22.7</v>
      </c>
      <c r="W6" s="79">
        <f t="shared" si="1"/>
        <v>140.31</v>
      </c>
      <c r="X6" s="85" t="str">
        <f t="shared" ref="X6:AG6" si="2">IF(X7="",NA(),X7)</f>
        <v>-</v>
      </c>
      <c r="Y6" s="85" t="str">
        <f t="shared" si="2"/>
        <v>-</v>
      </c>
      <c r="Z6" s="85" t="str">
        <f t="shared" si="2"/>
        <v>-</v>
      </c>
      <c r="AA6" s="85">
        <f t="shared" si="2"/>
        <v>113.04</v>
      </c>
      <c r="AB6" s="85">
        <f t="shared" si="2"/>
        <v>102.94</v>
      </c>
      <c r="AC6" s="85" t="str">
        <f t="shared" si="2"/>
        <v>-</v>
      </c>
      <c r="AD6" s="85" t="str">
        <f t="shared" si="2"/>
        <v>-</v>
      </c>
      <c r="AE6" s="85" t="str">
        <f t="shared" si="2"/>
        <v>-</v>
      </c>
      <c r="AF6" s="85">
        <f t="shared" si="2"/>
        <v>103.1</v>
      </c>
      <c r="AG6" s="85">
        <f t="shared" si="2"/>
        <v>101.77</v>
      </c>
      <c r="AH6" s="79" t="str">
        <f>IF(AH7="","",IF(AH7="-","【-】","【"&amp;SUBSTITUTE(TEXT(AH7,"#,##0.00"),"-","△")&amp;"】"))</f>
        <v>【102.02】</v>
      </c>
      <c r="AI6" s="85" t="str">
        <f t="shared" ref="AI6:AR6" si="3">IF(AI7="",NA(),AI7)</f>
        <v>-</v>
      </c>
      <c r="AJ6" s="85" t="str">
        <f t="shared" si="3"/>
        <v>-</v>
      </c>
      <c r="AK6" s="85" t="str">
        <f t="shared" si="3"/>
        <v>-</v>
      </c>
      <c r="AL6" s="79">
        <f t="shared" si="3"/>
        <v>0</v>
      </c>
      <c r="AM6" s="79">
        <f t="shared" si="3"/>
        <v>0</v>
      </c>
      <c r="AN6" s="85" t="str">
        <f t="shared" si="3"/>
        <v>-</v>
      </c>
      <c r="AO6" s="85" t="str">
        <f t="shared" si="3"/>
        <v>-</v>
      </c>
      <c r="AP6" s="85" t="str">
        <f t="shared" si="3"/>
        <v>-</v>
      </c>
      <c r="AQ6" s="85">
        <f t="shared" si="3"/>
        <v>27.32</v>
      </c>
      <c r="AR6" s="85">
        <f t="shared" si="3"/>
        <v>16.12</v>
      </c>
      <c r="AS6" s="79" t="str">
        <f>IF(AS7="","",IF(AS7="-","【-】","【"&amp;SUBSTITUTE(TEXT(AS7,"#,##0.00"),"-","△")&amp;"】"))</f>
        <v>【26.96】</v>
      </c>
      <c r="AT6" s="85" t="str">
        <f t="shared" ref="AT6:BC6" si="4">IF(AT7="",NA(),AT7)</f>
        <v>-</v>
      </c>
      <c r="AU6" s="85" t="str">
        <f t="shared" si="4"/>
        <v>-</v>
      </c>
      <c r="AV6" s="85" t="str">
        <f t="shared" si="4"/>
        <v>-</v>
      </c>
      <c r="AW6" s="85">
        <f t="shared" si="4"/>
        <v>160.37</v>
      </c>
      <c r="AX6" s="85">
        <f t="shared" si="4"/>
        <v>211.08</v>
      </c>
      <c r="AY6" s="85" t="str">
        <f t="shared" si="4"/>
        <v>-</v>
      </c>
      <c r="AZ6" s="85" t="str">
        <f t="shared" si="4"/>
        <v>-</v>
      </c>
      <c r="BA6" s="85" t="str">
        <f t="shared" si="4"/>
        <v>-</v>
      </c>
      <c r="BB6" s="85">
        <f t="shared" si="4"/>
        <v>217.55</v>
      </c>
      <c r="BC6" s="85">
        <f t="shared" si="4"/>
        <v>157.71</v>
      </c>
      <c r="BD6" s="79" t="str">
        <f>IF(BD7="","",IF(BD7="-","【-】","【"&amp;SUBSTITUTE(TEXT(BD7,"#,##0.00"),"-","△")&amp;"】"))</f>
        <v>【142.39】</v>
      </c>
      <c r="BE6" s="85" t="str">
        <f t="shared" ref="BE6:BN6" si="5">IF(BE7="",NA(),BE7)</f>
        <v>-</v>
      </c>
      <c r="BF6" s="85" t="str">
        <f t="shared" si="5"/>
        <v>-</v>
      </c>
      <c r="BG6" s="85" t="str">
        <f t="shared" si="5"/>
        <v>-</v>
      </c>
      <c r="BH6" s="85">
        <f t="shared" si="5"/>
        <v>1105.57</v>
      </c>
      <c r="BI6" s="85">
        <f t="shared" si="5"/>
        <v>999.86</v>
      </c>
      <c r="BJ6" s="85" t="str">
        <f t="shared" si="5"/>
        <v>-</v>
      </c>
      <c r="BK6" s="85" t="str">
        <f t="shared" si="5"/>
        <v>-</v>
      </c>
      <c r="BL6" s="85" t="str">
        <f t="shared" si="5"/>
        <v>-</v>
      </c>
      <c r="BM6" s="85">
        <f t="shared" si="5"/>
        <v>916.17</v>
      </c>
      <c r="BN6" s="85">
        <f t="shared" si="5"/>
        <v>958.97</v>
      </c>
      <c r="BO6" s="79" t="str">
        <f>IF(BO7="","",IF(BO7="-","【-】","【"&amp;SUBSTITUTE(TEXT(BO7,"#,##0.00"),"-","△")&amp;"】"))</f>
        <v>【1,043.36】</v>
      </c>
      <c r="BP6" s="85" t="str">
        <f t="shared" ref="BP6:BY6" si="6">IF(BP7="",NA(),BP7)</f>
        <v>-</v>
      </c>
      <c r="BQ6" s="85" t="str">
        <f t="shared" si="6"/>
        <v>-</v>
      </c>
      <c r="BR6" s="85" t="str">
        <f t="shared" si="6"/>
        <v>-</v>
      </c>
      <c r="BS6" s="85">
        <f t="shared" si="6"/>
        <v>54.75</v>
      </c>
      <c r="BT6" s="85">
        <f t="shared" si="6"/>
        <v>49.2</v>
      </c>
      <c r="BU6" s="85" t="str">
        <f t="shared" si="6"/>
        <v>-</v>
      </c>
      <c r="BV6" s="85" t="str">
        <f t="shared" si="6"/>
        <v>-</v>
      </c>
      <c r="BW6" s="85" t="str">
        <f t="shared" si="6"/>
        <v>-</v>
      </c>
      <c r="BX6" s="85">
        <f t="shared" si="6"/>
        <v>63.95</v>
      </c>
      <c r="BY6" s="85">
        <f t="shared" si="6"/>
        <v>61.25</v>
      </c>
      <c r="BZ6" s="79" t="str">
        <f>IF(BZ7="","",IF(BZ7="-","【-】","【"&amp;SUBSTITUTE(TEXT(BZ7,"#,##0.00"),"-","△")&amp;"】"))</f>
        <v>【56.19】</v>
      </c>
      <c r="CA6" s="85" t="str">
        <f t="shared" ref="CA6:CJ6" si="7">IF(CA7="",NA(),CA7)</f>
        <v>-</v>
      </c>
      <c r="CB6" s="85" t="str">
        <f t="shared" si="7"/>
        <v>-</v>
      </c>
      <c r="CC6" s="85" t="str">
        <f t="shared" si="7"/>
        <v>-</v>
      </c>
      <c r="CD6" s="85">
        <f t="shared" si="7"/>
        <v>273.06</v>
      </c>
      <c r="CE6" s="85">
        <f t="shared" si="7"/>
        <v>307.11</v>
      </c>
      <c r="CF6" s="85" t="str">
        <f t="shared" si="7"/>
        <v>-</v>
      </c>
      <c r="CG6" s="85" t="str">
        <f t="shared" si="7"/>
        <v>-</v>
      </c>
      <c r="CH6" s="85" t="str">
        <f t="shared" si="7"/>
        <v>-</v>
      </c>
      <c r="CI6" s="85">
        <f t="shared" si="7"/>
        <v>263.56</v>
      </c>
      <c r="CJ6" s="85">
        <f t="shared" si="7"/>
        <v>279.83</v>
      </c>
      <c r="CK6" s="79" t="str">
        <f>IF(CK7="","",IF(CK7="-","【-】","【"&amp;SUBSTITUTE(TEXT(CK7,"#,##0.00"),"-","△")&amp;"】"))</f>
        <v>【285.60】</v>
      </c>
      <c r="CL6" s="85" t="str">
        <f t="shared" ref="CL6:CU6" si="8">IF(CL7="",NA(),CL7)</f>
        <v>-</v>
      </c>
      <c r="CM6" s="85" t="str">
        <f t="shared" si="8"/>
        <v>-</v>
      </c>
      <c r="CN6" s="85" t="str">
        <f t="shared" si="8"/>
        <v>-</v>
      </c>
      <c r="CO6" s="85">
        <f t="shared" si="8"/>
        <v>44.09</v>
      </c>
      <c r="CP6" s="85">
        <f t="shared" si="8"/>
        <v>46.35</v>
      </c>
      <c r="CQ6" s="85" t="str">
        <f t="shared" si="8"/>
        <v>-</v>
      </c>
      <c r="CR6" s="85" t="str">
        <f t="shared" si="8"/>
        <v>-</v>
      </c>
      <c r="CS6" s="85" t="str">
        <f t="shared" si="8"/>
        <v>-</v>
      </c>
      <c r="CT6" s="85">
        <f t="shared" si="8"/>
        <v>53.4</v>
      </c>
      <c r="CU6" s="85">
        <f t="shared" si="8"/>
        <v>54.69</v>
      </c>
      <c r="CV6" s="79" t="str">
        <f>IF(CV7="","",IF(CV7="-","【-】","【"&amp;SUBSTITUTE(TEXT(CV7,"#,##0.00"),"-","△")&amp;"】"))</f>
        <v>【48.33】</v>
      </c>
      <c r="CW6" s="85" t="str">
        <f t="shared" ref="CW6:DF6" si="9">IF(CW7="",NA(),CW7)</f>
        <v>-</v>
      </c>
      <c r="CX6" s="85" t="str">
        <f t="shared" si="9"/>
        <v>-</v>
      </c>
      <c r="CY6" s="85" t="str">
        <f t="shared" si="9"/>
        <v>-</v>
      </c>
      <c r="CZ6" s="85">
        <f t="shared" si="9"/>
        <v>57.77</v>
      </c>
      <c r="DA6" s="85">
        <f t="shared" si="9"/>
        <v>54.94</v>
      </c>
      <c r="DB6" s="85" t="str">
        <f t="shared" si="9"/>
        <v>-</v>
      </c>
      <c r="DC6" s="85" t="str">
        <f t="shared" si="9"/>
        <v>-</v>
      </c>
      <c r="DD6" s="85" t="str">
        <f t="shared" si="9"/>
        <v>-</v>
      </c>
      <c r="DE6" s="85">
        <f t="shared" si="9"/>
        <v>72.53</v>
      </c>
      <c r="DF6" s="85">
        <f t="shared" si="9"/>
        <v>71.44</v>
      </c>
      <c r="DG6" s="79" t="str">
        <f>IF(DG7="","",IF(DG7="-","【-】","【"&amp;SUBSTITUTE(TEXT(DG7,"#,##0.00"),"-","△")&amp;"】"))</f>
        <v>【70.34】</v>
      </c>
      <c r="DH6" s="85" t="str">
        <f t="shared" ref="DH6:DQ6" si="10">IF(DH7="",NA(),DH7)</f>
        <v>-</v>
      </c>
      <c r="DI6" s="85" t="str">
        <f t="shared" si="10"/>
        <v>-</v>
      </c>
      <c r="DJ6" s="85" t="str">
        <f t="shared" si="10"/>
        <v>-</v>
      </c>
      <c r="DK6" s="85">
        <f t="shared" si="10"/>
        <v>4.87</v>
      </c>
      <c r="DL6" s="85">
        <f t="shared" si="10"/>
        <v>9.92</v>
      </c>
      <c r="DM6" s="85" t="str">
        <f t="shared" si="10"/>
        <v>-</v>
      </c>
      <c r="DN6" s="85" t="str">
        <f t="shared" si="10"/>
        <v>-</v>
      </c>
      <c r="DO6" s="85" t="str">
        <f t="shared" si="10"/>
        <v>-</v>
      </c>
      <c r="DP6" s="85">
        <f t="shared" si="10"/>
        <v>40.46</v>
      </c>
      <c r="DQ6" s="85">
        <f t="shared" si="10"/>
        <v>37.1</v>
      </c>
      <c r="DR6" s="79" t="str">
        <f>IF(DR7="","",IF(DR7="-","【-】","【"&amp;SUBSTITUTE(TEXT(DR7,"#,##0.00"),"-","△")&amp;"】"))</f>
        <v>【35.50】</v>
      </c>
      <c r="DS6" s="85" t="str">
        <f t="shared" ref="DS6:EB6" si="11">IF(DS7="",NA(),DS7)</f>
        <v>-</v>
      </c>
      <c r="DT6" s="85" t="str">
        <f t="shared" si="11"/>
        <v>-</v>
      </c>
      <c r="DU6" s="85" t="str">
        <f t="shared" si="11"/>
        <v>-</v>
      </c>
      <c r="DV6" s="85">
        <f t="shared" si="11"/>
        <v>17.16</v>
      </c>
      <c r="DW6" s="85">
        <f t="shared" si="11"/>
        <v>17.649999999999999</v>
      </c>
      <c r="DX6" s="85" t="str">
        <f t="shared" si="11"/>
        <v>-</v>
      </c>
      <c r="DY6" s="85" t="str">
        <f t="shared" si="11"/>
        <v>-</v>
      </c>
      <c r="DZ6" s="85" t="str">
        <f t="shared" si="11"/>
        <v>-</v>
      </c>
      <c r="EA6" s="85">
        <f t="shared" si="11"/>
        <v>22.77</v>
      </c>
      <c r="EB6" s="85">
        <f t="shared" si="11"/>
        <v>18.22</v>
      </c>
      <c r="EC6" s="79" t="str">
        <f>IF(EC7="","",IF(EC7="-","【-】","【"&amp;SUBSTITUTE(TEXT(EC7,"#,##0.00"),"-","△")&amp;"】"))</f>
        <v>【16.16】</v>
      </c>
      <c r="ED6" s="85" t="str">
        <f t="shared" ref="ED6:EM6" si="12">IF(ED7="",NA(),ED7)</f>
        <v>-</v>
      </c>
      <c r="EE6" s="85" t="str">
        <f t="shared" si="12"/>
        <v>-</v>
      </c>
      <c r="EF6" s="85" t="str">
        <f t="shared" si="12"/>
        <v>-</v>
      </c>
      <c r="EG6" s="79">
        <f t="shared" si="12"/>
        <v>0</v>
      </c>
      <c r="EH6" s="79">
        <f t="shared" si="12"/>
        <v>0</v>
      </c>
      <c r="EI6" s="85" t="str">
        <f t="shared" si="12"/>
        <v>-</v>
      </c>
      <c r="EJ6" s="85" t="str">
        <f t="shared" si="12"/>
        <v>-</v>
      </c>
      <c r="EK6" s="85" t="str">
        <f t="shared" si="12"/>
        <v>-</v>
      </c>
      <c r="EL6" s="85">
        <f t="shared" si="12"/>
        <v>0.49</v>
      </c>
      <c r="EM6" s="85">
        <f t="shared" si="12"/>
        <v>0.32</v>
      </c>
      <c r="EN6" s="79" t="str">
        <f>IF(EN7="","",IF(EN7="-","【-】","【"&amp;SUBSTITUTE(TEXT(EN7,"#,##0.00"),"-","△")&amp;"】"))</f>
        <v>【0.28】</v>
      </c>
    </row>
    <row r="7" spans="1:144" s="64" customFormat="1">
      <c r="A7" s="65"/>
      <c r="B7" s="71">
        <v>2024</v>
      </c>
      <c r="C7" s="71">
        <v>393631</v>
      </c>
      <c r="D7" s="71">
        <v>46</v>
      </c>
      <c r="E7" s="71">
        <v>1</v>
      </c>
      <c r="F7" s="71">
        <v>0</v>
      </c>
      <c r="G7" s="71">
        <v>5</v>
      </c>
      <c r="H7" s="71" t="s">
        <v>94</v>
      </c>
      <c r="I7" s="71" t="s">
        <v>95</v>
      </c>
      <c r="J7" s="71" t="s">
        <v>96</v>
      </c>
      <c r="K7" s="71" t="s">
        <v>97</v>
      </c>
      <c r="L7" s="71" t="s">
        <v>24</v>
      </c>
      <c r="M7" s="71" t="s">
        <v>98</v>
      </c>
      <c r="N7" s="80" t="s">
        <v>99</v>
      </c>
      <c r="O7" s="80">
        <v>61.81</v>
      </c>
      <c r="P7" s="80">
        <v>91.97</v>
      </c>
      <c r="Q7" s="80">
        <v>2442</v>
      </c>
      <c r="R7" s="80">
        <v>3488</v>
      </c>
      <c r="S7" s="80">
        <v>212.13</v>
      </c>
      <c r="T7" s="80">
        <v>16.440000000000001</v>
      </c>
      <c r="U7" s="80">
        <v>3185</v>
      </c>
      <c r="V7" s="80">
        <v>22.7</v>
      </c>
      <c r="W7" s="80">
        <v>140.31</v>
      </c>
      <c r="X7" s="80" t="s">
        <v>99</v>
      </c>
      <c r="Y7" s="80" t="s">
        <v>99</v>
      </c>
      <c r="Z7" s="80" t="s">
        <v>99</v>
      </c>
      <c r="AA7" s="80">
        <v>113.04</v>
      </c>
      <c r="AB7" s="80">
        <v>102.94</v>
      </c>
      <c r="AC7" s="80" t="s">
        <v>99</v>
      </c>
      <c r="AD7" s="80" t="s">
        <v>99</v>
      </c>
      <c r="AE7" s="80" t="s">
        <v>99</v>
      </c>
      <c r="AF7" s="80">
        <v>103.1</v>
      </c>
      <c r="AG7" s="80">
        <v>101.77</v>
      </c>
      <c r="AH7" s="80">
        <v>102.02</v>
      </c>
      <c r="AI7" s="80" t="s">
        <v>99</v>
      </c>
      <c r="AJ7" s="80" t="s">
        <v>99</v>
      </c>
      <c r="AK7" s="80" t="s">
        <v>99</v>
      </c>
      <c r="AL7" s="80">
        <v>0</v>
      </c>
      <c r="AM7" s="80">
        <v>0</v>
      </c>
      <c r="AN7" s="80" t="s">
        <v>99</v>
      </c>
      <c r="AO7" s="80" t="s">
        <v>99</v>
      </c>
      <c r="AP7" s="80" t="s">
        <v>99</v>
      </c>
      <c r="AQ7" s="80">
        <v>27.32</v>
      </c>
      <c r="AR7" s="80">
        <v>16.12</v>
      </c>
      <c r="AS7" s="80">
        <v>26.96</v>
      </c>
      <c r="AT7" s="80" t="s">
        <v>99</v>
      </c>
      <c r="AU7" s="80" t="s">
        <v>99</v>
      </c>
      <c r="AV7" s="80" t="s">
        <v>99</v>
      </c>
      <c r="AW7" s="80">
        <v>160.37</v>
      </c>
      <c r="AX7" s="80">
        <v>211.08</v>
      </c>
      <c r="AY7" s="80" t="s">
        <v>99</v>
      </c>
      <c r="AZ7" s="80" t="s">
        <v>99</v>
      </c>
      <c r="BA7" s="80" t="s">
        <v>99</v>
      </c>
      <c r="BB7" s="80">
        <v>217.55</v>
      </c>
      <c r="BC7" s="80">
        <v>157.71</v>
      </c>
      <c r="BD7" s="80">
        <v>142.38999999999999</v>
      </c>
      <c r="BE7" s="80" t="s">
        <v>99</v>
      </c>
      <c r="BF7" s="80" t="s">
        <v>99</v>
      </c>
      <c r="BG7" s="80" t="s">
        <v>99</v>
      </c>
      <c r="BH7" s="80">
        <v>1105.57</v>
      </c>
      <c r="BI7" s="80">
        <v>999.86</v>
      </c>
      <c r="BJ7" s="80" t="s">
        <v>99</v>
      </c>
      <c r="BK7" s="80" t="s">
        <v>99</v>
      </c>
      <c r="BL7" s="80" t="s">
        <v>99</v>
      </c>
      <c r="BM7" s="80">
        <v>916.17</v>
      </c>
      <c r="BN7" s="80">
        <v>958.97</v>
      </c>
      <c r="BO7" s="80">
        <v>1043.3599999999999</v>
      </c>
      <c r="BP7" s="80" t="s">
        <v>99</v>
      </c>
      <c r="BQ7" s="80" t="s">
        <v>99</v>
      </c>
      <c r="BR7" s="80" t="s">
        <v>99</v>
      </c>
      <c r="BS7" s="80">
        <v>54.75</v>
      </c>
      <c r="BT7" s="80">
        <v>49.2</v>
      </c>
      <c r="BU7" s="80" t="s">
        <v>99</v>
      </c>
      <c r="BV7" s="80" t="s">
        <v>99</v>
      </c>
      <c r="BW7" s="80" t="s">
        <v>99</v>
      </c>
      <c r="BX7" s="80">
        <v>63.95</v>
      </c>
      <c r="BY7" s="80">
        <v>61.25</v>
      </c>
      <c r="BZ7" s="80">
        <v>56.19</v>
      </c>
      <c r="CA7" s="80" t="s">
        <v>99</v>
      </c>
      <c r="CB7" s="80" t="s">
        <v>99</v>
      </c>
      <c r="CC7" s="80" t="s">
        <v>99</v>
      </c>
      <c r="CD7" s="80">
        <v>273.06</v>
      </c>
      <c r="CE7" s="80">
        <v>307.11</v>
      </c>
      <c r="CF7" s="80" t="s">
        <v>99</v>
      </c>
      <c r="CG7" s="80" t="s">
        <v>99</v>
      </c>
      <c r="CH7" s="80" t="s">
        <v>99</v>
      </c>
      <c r="CI7" s="80">
        <v>263.56</v>
      </c>
      <c r="CJ7" s="80">
        <v>279.83</v>
      </c>
      <c r="CK7" s="80">
        <v>285.60000000000002</v>
      </c>
      <c r="CL7" s="80" t="s">
        <v>99</v>
      </c>
      <c r="CM7" s="80" t="s">
        <v>99</v>
      </c>
      <c r="CN7" s="80" t="s">
        <v>99</v>
      </c>
      <c r="CO7" s="80">
        <v>44.09</v>
      </c>
      <c r="CP7" s="80">
        <v>46.35</v>
      </c>
      <c r="CQ7" s="80" t="s">
        <v>99</v>
      </c>
      <c r="CR7" s="80" t="s">
        <v>99</v>
      </c>
      <c r="CS7" s="80" t="s">
        <v>99</v>
      </c>
      <c r="CT7" s="80">
        <v>53.4</v>
      </c>
      <c r="CU7" s="80">
        <v>54.69</v>
      </c>
      <c r="CV7" s="80">
        <v>48.33</v>
      </c>
      <c r="CW7" s="80" t="s">
        <v>99</v>
      </c>
      <c r="CX7" s="80" t="s">
        <v>99</v>
      </c>
      <c r="CY7" s="80" t="s">
        <v>99</v>
      </c>
      <c r="CZ7" s="80">
        <v>57.77</v>
      </c>
      <c r="DA7" s="80">
        <v>54.94</v>
      </c>
      <c r="DB7" s="80" t="s">
        <v>99</v>
      </c>
      <c r="DC7" s="80" t="s">
        <v>99</v>
      </c>
      <c r="DD7" s="80" t="s">
        <v>99</v>
      </c>
      <c r="DE7" s="80">
        <v>72.53</v>
      </c>
      <c r="DF7" s="80">
        <v>71.44</v>
      </c>
      <c r="DG7" s="80">
        <v>70.34</v>
      </c>
      <c r="DH7" s="80" t="s">
        <v>99</v>
      </c>
      <c r="DI7" s="80" t="s">
        <v>99</v>
      </c>
      <c r="DJ7" s="80" t="s">
        <v>99</v>
      </c>
      <c r="DK7" s="80">
        <v>4.87</v>
      </c>
      <c r="DL7" s="80">
        <v>9.92</v>
      </c>
      <c r="DM7" s="80" t="s">
        <v>99</v>
      </c>
      <c r="DN7" s="80" t="s">
        <v>99</v>
      </c>
      <c r="DO7" s="80" t="s">
        <v>99</v>
      </c>
      <c r="DP7" s="80">
        <v>40.46</v>
      </c>
      <c r="DQ7" s="80">
        <v>37.1</v>
      </c>
      <c r="DR7" s="80">
        <v>35.5</v>
      </c>
      <c r="DS7" s="80" t="s">
        <v>99</v>
      </c>
      <c r="DT7" s="80" t="s">
        <v>99</v>
      </c>
      <c r="DU7" s="80" t="s">
        <v>99</v>
      </c>
      <c r="DV7" s="80">
        <v>17.16</v>
      </c>
      <c r="DW7" s="80">
        <v>17.649999999999999</v>
      </c>
      <c r="DX7" s="80" t="s">
        <v>99</v>
      </c>
      <c r="DY7" s="80" t="s">
        <v>99</v>
      </c>
      <c r="DZ7" s="80" t="s">
        <v>99</v>
      </c>
      <c r="EA7" s="80">
        <v>22.77</v>
      </c>
      <c r="EB7" s="80">
        <v>18.22</v>
      </c>
      <c r="EC7" s="80">
        <v>16.16</v>
      </c>
      <c r="ED7" s="80" t="s">
        <v>99</v>
      </c>
      <c r="EE7" s="80" t="s">
        <v>99</v>
      </c>
      <c r="EF7" s="80" t="s">
        <v>99</v>
      </c>
      <c r="EG7" s="80">
        <v>0</v>
      </c>
      <c r="EH7" s="80">
        <v>0</v>
      </c>
      <c r="EI7" s="80" t="s">
        <v>99</v>
      </c>
      <c r="EJ7" s="80" t="s">
        <v>99</v>
      </c>
      <c r="EK7" s="80" t="s">
        <v>99</v>
      </c>
      <c r="EL7" s="80">
        <v>0.49</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2025-12-12T09:22:52Z</dcterms:created>
  <dcterms:modified xsi:type="dcterms:W3CDTF">2026-03-06T02:13:54Z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2026-03-06T02:13:54Z</vt:filetime>
  </property>
</Properties>
</file>