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HDN9M2beH/XDd/Y0C4fLOQGKlKIEw4csN5LrxtgCa/Ql3LL+6k+fUIWMPkvv0iD+V9DU5LGpNSX+7Qz7I/zGig==" workbookSaltValue="s2jjPzmreuy50NI2nD6jVg==" workbookSpinCount="100000"/>
  <bookViews>
    <workbookView xWindow="0" yWindow="0" windowWidth="23040" windowHeight="921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<sst xmlns="http://schemas.openxmlformats.org/spreadsheetml/2006/main" xmlns:r="http://schemas.openxmlformats.org/officeDocument/2006/relationships" count="111" uniqueCount="111">
  <si>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非設置</t>
  </si>
  <si>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</si>
  <si>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</si>
  <si>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</si>
  <si>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</si>
  <si>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</si>
  <si>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</si>
  <si>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</si>
  <si>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</si>
  <si>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</si>
  <si>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</si>
  <si>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</si>
  <si>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</si>
  <si>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</si>
  <si>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</si>
  <si>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</si>
  <si>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</si>
  <si>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</si>
  <si>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</si>
  <si>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</si>
  <si>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</si>
  <si>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</si>
  <si>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</si>
  <si>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</si>
  <si>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C3</t>
  </si>
  <si>
    <t>自己資本構成比率(％)</t>
  </si>
  <si>
    <t>施設CD</t>
    <rPh sb="0" eb="2">
      <t>シセツ</t>
    </rPh>
    <phoneticPr fontId="1"/>
  </si>
  <si>
    <t>普及率(％)</t>
  </si>
  <si>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</si>
  <si>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</si>
  <si>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</si>
  <si>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</si>
  <si>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</si>
  <si>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</si>
  <si>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</si>
  <si>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</si>
  <si>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</si>
  <si>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</si>
  <si>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</si>
  <si>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</si>
  <si>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</si>
  <si>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</si>
  <si>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</si>
  <si>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</si>
  <si>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</si>
  <si>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</si>
  <si>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</si>
  <si>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</si>
  <si>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</si>
  <si>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</si>
  <si>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</si>
  <si>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</si>
  <si>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</si>
  <si>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</si>
  <si>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</si>
  <si>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</si>
  <si>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</si>
  <si>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</si>
  <si>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</si>
  <si>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</si>
  <si>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</si>
  <si>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</si>
  <si>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</si>
  <si>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</si>
  <si>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</si>
  <si>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</si>
  <si>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</si>
  <si>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</si>
  <si>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</si>
  <si>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</si>
  <si>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</si>
  <si>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</si>
  <si>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</si>
  <si>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</si>
  <si>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</si>
  <si>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</si>
  <si>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</si>
  <si>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</si>
  <si>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</si>
  <si>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</si>
  <si>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</si>
  <si>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</si>
  <si>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</si>
  <si>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</si>
  <si>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</si>
  <si>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</si>
  <si>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</si>
  <si>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</si>
  <si>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</si>
  <si>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</si>
  <si>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</si>
  <si>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</si>
  <si>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</si>
  <si>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</si>
  <si>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仁淀川町</t>
  </si>
  <si>
    <t>法適用</t>
  </si>
  <si>
    <t>水道事業</t>
  </si>
  <si>
    <t>簡易水道事業</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</si>
  <si>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</si>
  <si>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</si>
  <si>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</si>
  <si>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</si>
  <si>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</si>
  <si>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</si>
  <si>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</si>
  <si>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</si>
  <si>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</si>
  <si>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</si>
  <si>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①経常収支比率は118.62％で類似団体平均を上回っており、当該年度において収支が黒字である。今後、人口減による給水収益の減少や、施設の老朽化に伴う修繕費の増加も懸念されているため、経営改善が必要となっていく。
②累積欠損金比率は0.00％で、累積欠損金は発生しておらず、現時点で健全な経営と言える。
③流動比率は137.14％で、短期的債務に対する支払能力は十分にあると言える。今後も現金等の流動資産額に注視をしていく。
④企業債残高対給水収益比率は1,130,37％で、給水収益に対しての企業債残高は類似団体平均をやや上回っている。現在、管路の更新・耐震化工事を重点的に行っているため、それに伴う企業債残高が大きくなってきているものである。
⑤料金回収率は48.87％で、類似団体平均をやや下回っている。今後、適切な料金収入の確保に取り組んでいく。
⑥給水原価は227.08円で、類似団体平均を下回っており、今後経営改善の検討を行うことが必要である。
⑦施設利用率は64.08％で、類似団体平均を上回っており、適切な施設規模であると言える。
⑧有収率は94.02％で、類似団体平均を大きく上回っており、施設の稼働状況は適切であると言える。</t>
    <rPh sb="1" eb="7">
      <t>ケイジョウシュウシヒリツ</t>
    </rPh>
    <rPh sb="16" eb="20">
      <t>ルイジダンタイ</t>
    </rPh>
    <rPh sb="20" eb="22">
      <t>ヘイキン</t>
    </rPh>
    <rPh sb="23" eb="25">
      <t>ウワマワ</t>
    </rPh>
    <rPh sb="30" eb="34">
      <t>トウガイネンド</t>
    </rPh>
    <rPh sb="38" eb="40">
      <t>シュウシ</t>
    </rPh>
    <rPh sb="41" eb="43">
      <t>クロジ</t>
    </rPh>
    <rPh sb="47" eb="49">
      <t>コンゴ</t>
    </rPh>
    <rPh sb="50" eb="53">
      <t>ジンコウゲン</t>
    </rPh>
    <rPh sb="56" eb="58">
      <t>キュウスイ</t>
    </rPh>
    <rPh sb="58" eb="60">
      <t>シュウエキ</t>
    </rPh>
    <rPh sb="61" eb="63">
      <t>ゲンショウ</t>
    </rPh>
    <rPh sb="65" eb="67">
      <t>シセツ</t>
    </rPh>
    <rPh sb="68" eb="71">
      <t>ロウキュウカ</t>
    </rPh>
    <rPh sb="72" eb="73">
      <t>トモナ</t>
    </rPh>
    <rPh sb="74" eb="76">
      <t>シュウゼン</t>
    </rPh>
    <rPh sb="76" eb="77">
      <t>ヒ</t>
    </rPh>
    <rPh sb="78" eb="80">
      <t>ゾウカ</t>
    </rPh>
    <rPh sb="81" eb="83">
      <t>ケネン</t>
    </rPh>
    <rPh sb="91" eb="93">
      <t>ケイエイ</t>
    </rPh>
    <rPh sb="93" eb="95">
      <t>カイゼン</t>
    </rPh>
    <rPh sb="96" eb="98">
      <t>ヒツヨウ</t>
    </rPh>
    <rPh sb="107" eb="112">
      <t>ルイセキケッソンキン</t>
    </rPh>
    <rPh sb="112" eb="114">
      <t>ヒリツ</t>
    </rPh>
    <rPh sb="122" eb="127">
      <t>ルイセキケッソンキン</t>
    </rPh>
    <rPh sb="128" eb="130">
      <t>ハッセイ</t>
    </rPh>
    <rPh sb="136" eb="139">
      <t>ゲンジテン</t>
    </rPh>
    <rPh sb="140" eb="142">
      <t>ケンゼン</t>
    </rPh>
    <rPh sb="143" eb="145">
      <t>ケイエイ</t>
    </rPh>
    <rPh sb="146" eb="147">
      <t>イ</t>
    </rPh>
    <rPh sb="152" eb="156">
      <t>リュウドウヒリツ</t>
    </rPh>
    <rPh sb="166" eb="169">
      <t>タンキテキ</t>
    </rPh>
    <rPh sb="169" eb="171">
      <t>サイム</t>
    </rPh>
    <rPh sb="172" eb="173">
      <t>タイ</t>
    </rPh>
    <rPh sb="175" eb="177">
      <t>シハライ</t>
    </rPh>
    <rPh sb="177" eb="179">
      <t>ノウリョク</t>
    </rPh>
    <rPh sb="180" eb="182">
      <t>ジュウブン</t>
    </rPh>
    <rPh sb="186" eb="187">
      <t>イ</t>
    </rPh>
    <rPh sb="190" eb="192">
      <t>コンゴ</t>
    </rPh>
    <rPh sb="193" eb="195">
      <t>ゲンキン</t>
    </rPh>
    <rPh sb="195" eb="196">
      <t>トウ</t>
    </rPh>
    <rPh sb="197" eb="201">
      <t>リュウドウシサン</t>
    </rPh>
    <rPh sb="201" eb="202">
      <t>ガク</t>
    </rPh>
    <rPh sb="203" eb="205">
      <t>チュウシ</t>
    </rPh>
    <rPh sb="213" eb="216">
      <t>キギョウサイ</t>
    </rPh>
    <rPh sb="216" eb="218">
      <t>ザンダカ</t>
    </rPh>
    <rPh sb="218" eb="219">
      <t>タイ</t>
    </rPh>
    <rPh sb="219" eb="223">
      <t>キュウスイシュウエキ</t>
    </rPh>
    <rPh sb="223" eb="225">
      <t>ヒリツ</t>
    </rPh>
    <rPh sb="237" eb="241">
      <t>キュウスイシュウエキ</t>
    </rPh>
    <rPh sb="242" eb="243">
      <t>タイ</t>
    </rPh>
    <rPh sb="246" eb="251">
      <t>キギョウサイザンダカ</t>
    </rPh>
    <rPh sb="252" eb="256">
      <t>ルイジダンタイ</t>
    </rPh>
    <rPh sb="256" eb="258">
      <t>ヘイキン</t>
    </rPh>
    <rPh sb="261" eb="263">
      <t>ウワマワ</t>
    </rPh>
    <rPh sb="268" eb="270">
      <t>ゲンザイ</t>
    </rPh>
    <rPh sb="271" eb="273">
      <t>カンロ</t>
    </rPh>
    <rPh sb="274" eb="276">
      <t>コウシン</t>
    </rPh>
    <rPh sb="277" eb="280">
      <t>タイシンカ</t>
    </rPh>
    <rPh sb="280" eb="282">
      <t>コウジ</t>
    </rPh>
    <rPh sb="283" eb="286">
      <t>ジュウテンテキ</t>
    </rPh>
    <rPh sb="287" eb="288">
      <t>オコナ</t>
    </rPh>
    <rPh sb="298" eb="299">
      <t>トモナ</t>
    </rPh>
    <rPh sb="300" eb="303">
      <t>キギョウサイ</t>
    </rPh>
    <rPh sb="303" eb="305">
      <t>ザンダカ</t>
    </rPh>
    <rPh sb="306" eb="307">
      <t>オオ</t>
    </rPh>
    <rPh sb="324" eb="329">
      <t>リョウキンカイシュウリツ</t>
    </rPh>
    <rPh sb="338" eb="342">
      <t>ルイジダンタイ</t>
    </rPh>
    <rPh sb="342" eb="344">
      <t>ヘイキン</t>
    </rPh>
    <rPh sb="347" eb="349">
      <t>シタマワ</t>
    </rPh>
    <rPh sb="354" eb="356">
      <t>コンゴ</t>
    </rPh>
    <rPh sb="357" eb="359">
      <t>テキセツ</t>
    </rPh>
    <rPh sb="360" eb="362">
      <t>リョウキン</t>
    </rPh>
    <rPh sb="362" eb="364">
      <t>シュウニュウ</t>
    </rPh>
    <rPh sb="365" eb="367">
      <t>カクホ</t>
    </rPh>
    <rPh sb="368" eb="369">
      <t>ト</t>
    </rPh>
    <rPh sb="370" eb="371">
      <t>ク</t>
    </rPh>
    <rPh sb="378" eb="382">
      <t>キュウスイゲンカ</t>
    </rPh>
    <rPh sb="389" eb="390">
      <t>エン</t>
    </rPh>
    <rPh sb="392" eb="396">
      <t>ルイジダンタイ</t>
    </rPh>
    <rPh sb="396" eb="398">
      <t>ヘイキン</t>
    </rPh>
    <rPh sb="399" eb="401">
      <t>シタマワ</t>
    </rPh>
    <rPh sb="406" eb="408">
      <t>コンゴ</t>
    </rPh>
    <rPh sb="408" eb="412">
      <t>ケイエイカイゼン</t>
    </rPh>
    <rPh sb="413" eb="415">
      <t>ケントウ</t>
    </rPh>
    <rPh sb="416" eb="417">
      <t>オコナ</t>
    </rPh>
    <rPh sb="421" eb="423">
      <t>ヒツヨウ</t>
    </rPh>
    <rPh sb="429" eb="434">
      <t>シセツリヨウリツ</t>
    </rPh>
    <rPh sb="443" eb="447">
      <t>ルイジダンタイ</t>
    </rPh>
    <rPh sb="447" eb="449">
      <t>ヘイキン</t>
    </rPh>
    <rPh sb="450" eb="452">
      <t>ウワマワ</t>
    </rPh>
    <rPh sb="457" eb="459">
      <t>テキセツ</t>
    </rPh>
    <rPh sb="460" eb="464">
      <t>シセツキボ</t>
    </rPh>
    <rPh sb="468" eb="469">
      <t>イ</t>
    </rPh>
    <rPh sb="474" eb="477">
      <t>ユウシュウリツ</t>
    </rPh>
    <rPh sb="486" eb="490">
      <t>ルイジダンタイ</t>
    </rPh>
    <rPh sb="490" eb="492">
      <t>ヘイキン</t>
    </rPh>
    <rPh sb="493" eb="494">
      <t>オオ</t>
    </rPh>
    <rPh sb="496" eb="498">
      <t>ウワマワ</t>
    </rPh>
    <rPh sb="503" eb="505">
      <t>シセツ</t>
    </rPh>
    <rPh sb="506" eb="510">
      <t>カドウジョウキョウ</t>
    </rPh>
    <rPh sb="511" eb="513">
      <t>テキセツ</t>
    </rPh>
    <rPh sb="517" eb="518">
      <t>イ</t>
    </rPh>
    <phoneticPr fontId="1"/>
  </si>
  <si>
    <t>①有形固定資産減価償却率は4.19％で、類似団体平均を大きく下回っており、施設更新の必要性は暫く問題がないと言える。
②管路経年化率は45.51％で、類似団体平均を大きく上回っており、管路の老朽化度合が非常に高いと言える。現在、管路の更新・耐震化工事を重点的に行っている。
③管路更新率は4.03％で、類似団体平均を大きく上回っており、管路の更新・耐震化工事を重点的に行っているためと言える。</t>
    <rPh sb="1" eb="7">
      <t>ユウケイコテイシサン</t>
    </rPh>
    <rPh sb="7" eb="11">
      <t>ゲンカショウキャク</t>
    </rPh>
    <rPh sb="11" eb="12">
      <t>リツ</t>
    </rPh>
    <rPh sb="20" eb="26">
      <t>ルイジダンタイヘイキン</t>
    </rPh>
    <rPh sb="27" eb="28">
      <t>オオ</t>
    </rPh>
    <rPh sb="30" eb="32">
      <t>シタマワ</t>
    </rPh>
    <rPh sb="37" eb="39">
      <t>シセツ</t>
    </rPh>
    <rPh sb="39" eb="41">
      <t>コウシン</t>
    </rPh>
    <rPh sb="42" eb="45">
      <t>ヒツヨウセイ</t>
    </rPh>
    <rPh sb="46" eb="47">
      <t>シバラ</t>
    </rPh>
    <rPh sb="48" eb="50">
      <t>モンダイ</t>
    </rPh>
    <rPh sb="54" eb="55">
      <t>イ</t>
    </rPh>
    <rPh sb="60" eb="66">
      <t>カンロケイネンカリツ</t>
    </rPh>
    <rPh sb="75" eb="81">
      <t>ルイジダンタイヘイキン</t>
    </rPh>
    <rPh sb="82" eb="83">
      <t>オオ</t>
    </rPh>
    <rPh sb="85" eb="87">
      <t>ウワマワ</t>
    </rPh>
    <rPh sb="92" eb="94">
      <t>カンロ</t>
    </rPh>
    <rPh sb="95" eb="98">
      <t>ロウキュウカ</t>
    </rPh>
    <rPh sb="98" eb="100">
      <t>ドアイ</t>
    </rPh>
    <rPh sb="101" eb="103">
      <t>ヒジョウ</t>
    </rPh>
    <rPh sb="104" eb="105">
      <t>タカ</t>
    </rPh>
    <rPh sb="107" eb="108">
      <t>イ</t>
    </rPh>
    <rPh sb="111" eb="113">
      <t>ゲンザイ</t>
    </rPh>
    <rPh sb="114" eb="116">
      <t>カンロ</t>
    </rPh>
    <rPh sb="117" eb="119">
      <t>コウシン</t>
    </rPh>
    <rPh sb="120" eb="123">
      <t>タイシンカ</t>
    </rPh>
    <rPh sb="123" eb="125">
      <t>コウジ</t>
    </rPh>
    <rPh sb="126" eb="129">
      <t>ジュウテンテキ</t>
    </rPh>
    <rPh sb="130" eb="131">
      <t>オコナ</t>
    </rPh>
    <rPh sb="138" eb="143">
      <t>カンロコウシンリツ</t>
    </rPh>
    <rPh sb="151" eb="157">
      <t>ルイジダンタイヘイキン</t>
    </rPh>
    <rPh sb="158" eb="159">
      <t>オオ</t>
    </rPh>
    <rPh sb="161" eb="163">
      <t>ウワマワ</t>
    </rPh>
    <rPh sb="168" eb="170">
      <t>カンロ</t>
    </rPh>
    <rPh sb="171" eb="173">
      <t>コウシン</t>
    </rPh>
    <rPh sb="174" eb="177">
      <t>タイシンカ</t>
    </rPh>
    <rPh sb="177" eb="179">
      <t>コウジ</t>
    </rPh>
    <rPh sb="180" eb="183">
      <t>ジュウテンテキ</t>
    </rPh>
    <rPh sb="184" eb="185">
      <t>オコナ</t>
    </rPh>
    <rPh sb="192" eb="193">
      <t>イ</t>
    </rPh>
    <phoneticPr fontId="1"/>
  </si>
  <si>
    <t>経営については現時点で健全性が高いと言えるが、急速な人口減少に伴う需要減少等により、今後給水収益は減少していくと考えられる。そのため、自主財源の確保が課題となるため、経営ビジョンの更新等経営改善の検討を行っていく。
ハード面においては施設・管路の老朽化等が進んでおり、早急な更新・耐震化が必要となっている。現在取り組んでいるが、増加する費用面を考えると、今後の経営改善検討が必要となってくる。
公営企業に携わる人材確保については、維持管理業務等で第三者委託を行っている。
また、近年の物価高騰により維持管理費等の収益的収支が増加傾向であるが、これについても経営改善の検討を行っていく。</t>
    <rPh sb="0" eb="2">
      <t>ケイエイ</t>
    </rPh>
    <rPh sb="7" eb="10">
      <t>ゲンジテン</t>
    </rPh>
    <rPh sb="11" eb="13">
      <t>ケンゼン</t>
    </rPh>
    <rPh sb="13" eb="14">
      <t>セイ</t>
    </rPh>
    <rPh sb="15" eb="16">
      <t>タカ</t>
    </rPh>
    <rPh sb="18" eb="19">
      <t>イ</t>
    </rPh>
    <rPh sb="23" eb="25">
      <t>キュウソク</t>
    </rPh>
    <rPh sb="26" eb="30">
      <t>ジンコウゲンショウ</t>
    </rPh>
    <rPh sb="31" eb="32">
      <t>トモナ</t>
    </rPh>
    <rPh sb="33" eb="35">
      <t>ジュヨウ</t>
    </rPh>
    <rPh sb="35" eb="37">
      <t>ゲンショウ</t>
    </rPh>
    <rPh sb="37" eb="38">
      <t>トウ</t>
    </rPh>
    <rPh sb="42" eb="44">
      <t>コンゴ</t>
    </rPh>
    <rPh sb="44" eb="48">
      <t>キュウスイシュウエキ</t>
    </rPh>
    <rPh sb="49" eb="51">
      <t>ゲンショウ</t>
    </rPh>
    <rPh sb="56" eb="57">
      <t>カンガ</t>
    </rPh>
    <rPh sb="67" eb="71">
      <t>ジシュザイゲン</t>
    </rPh>
    <rPh sb="72" eb="74">
      <t>カクホ</t>
    </rPh>
    <rPh sb="75" eb="77">
      <t>カダイ</t>
    </rPh>
    <rPh sb="83" eb="85">
      <t>ケイエイ</t>
    </rPh>
    <rPh sb="90" eb="92">
      <t>コウシン</t>
    </rPh>
    <rPh sb="92" eb="93">
      <t>トウ</t>
    </rPh>
    <rPh sb="93" eb="97">
      <t>ケイエイカイゼン</t>
    </rPh>
    <rPh sb="98" eb="100">
      <t>ケントウ</t>
    </rPh>
    <rPh sb="101" eb="102">
      <t>オコナ</t>
    </rPh>
    <rPh sb="111" eb="112">
      <t>メン</t>
    </rPh>
    <rPh sb="117" eb="119">
      <t>シセツ</t>
    </rPh>
    <rPh sb="120" eb="122">
      <t>カンロ</t>
    </rPh>
    <rPh sb="123" eb="126">
      <t>ロウキュウカ</t>
    </rPh>
    <rPh sb="126" eb="127">
      <t>トウ</t>
    </rPh>
    <rPh sb="128" eb="129">
      <t>スス</t>
    </rPh>
    <rPh sb="134" eb="136">
      <t>ソウキュウ</t>
    </rPh>
    <rPh sb="137" eb="139">
      <t>コウシン</t>
    </rPh>
    <rPh sb="140" eb="143">
      <t>タイシンカ</t>
    </rPh>
    <rPh sb="144" eb="146">
      <t>ヒツヨウ</t>
    </rPh>
    <rPh sb="153" eb="155">
      <t>ゲンザイ</t>
    </rPh>
    <rPh sb="155" eb="156">
      <t>ト</t>
    </rPh>
    <rPh sb="157" eb="158">
      <t>ク</t>
    </rPh>
    <rPh sb="164" eb="166">
      <t>ゾウカ</t>
    </rPh>
    <rPh sb="168" eb="171">
      <t>ヒヨウメン</t>
    </rPh>
    <rPh sb="172" eb="173">
      <t>カンガ</t>
    </rPh>
    <rPh sb="177" eb="179">
      <t>コンゴ</t>
    </rPh>
    <rPh sb="180" eb="182">
      <t>ケイエイ</t>
    </rPh>
    <rPh sb="182" eb="184">
      <t>カイゼン</t>
    </rPh>
    <rPh sb="184" eb="186">
      <t>ケントウ</t>
    </rPh>
    <rPh sb="187" eb="189">
      <t>ヒツヨウ</t>
    </rPh>
    <rPh sb="197" eb="201">
      <t>コウエイキギョウ</t>
    </rPh>
    <rPh sb="202" eb="203">
      <t>タズサ</t>
    </rPh>
    <rPh sb="205" eb="207">
      <t>ジンザイ</t>
    </rPh>
    <rPh sb="207" eb="209">
      <t>カクホ</t>
    </rPh>
    <rPh sb="215" eb="219">
      <t>イジカンリ</t>
    </rPh>
    <rPh sb="219" eb="221">
      <t>ギョウム</t>
    </rPh>
    <rPh sb="221" eb="222">
      <t>トウ</t>
    </rPh>
    <rPh sb="223" eb="226">
      <t>ダイサンシャ</t>
    </rPh>
    <rPh sb="226" eb="228">
      <t>イタク</t>
    </rPh>
    <rPh sb="229" eb="230">
      <t>オコナ</t>
    </rPh>
    <rPh sb="239" eb="241">
      <t>キンネン</t>
    </rPh>
    <rPh sb="242" eb="246">
      <t>ブッカコウトウ</t>
    </rPh>
    <rPh sb="249" eb="253">
      <t>イジカンリ</t>
    </rPh>
    <rPh sb="253" eb="254">
      <t>ヒ</t>
    </rPh>
    <rPh sb="254" eb="255">
      <t>トウ</t>
    </rPh>
    <rPh sb="256" eb="261">
      <t>シュウエキテキシュウシ</t>
    </rPh>
    <rPh sb="262" eb="264">
      <t>ゾウカ</t>
    </rPh>
    <rPh sb="264" eb="266">
      <t>ケイコウ</t>
    </rPh>
    <rPh sb="278" eb="282">
      <t>ケイエイカイゼン</t>
    </rPh>
    <rPh sb="283" eb="285">
      <t>ケントウ</t>
    </rPh>
    <rPh sb="286" eb="287">
      <t>オコナ</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</si>
</sst>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4.03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c:v>
                </c:pt>
                <c:pt idx="1">
                  <c:v>0</c:v>
                </c:pt>
                <c:pt idx="2">
                  <c:v>0</c:v>
                </c:pt>
                <c:pt idx="3">
                  <c:v>0</c:v>
                </c:pt>
                <c:pt idx="4">
                  <c:v>0.32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118.62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0</c:v>
                </c:pt>
                <c:pt idx="1">
                  <c:v>0</c:v>
                </c:pt>
                <c:pt idx="2">
                  <c:v>0</c:v>
                </c:pt>
                <c:pt idx="3">
                  <c:v>0</c:v>
                </c:pt>
                <c:pt idx="4">
                  <c:v>101.77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4.1900000000000004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0</c:v>
                </c:pt>
                <c:pt idx="1">
                  <c:v>0</c:v>
                </c:pt>
                <c:pt idx="2">
                  <c:v>0</c:v>
                </c:pt>
                <c:pt idx="3">
                  <c:v>0</c:v>
                </c:pt>
                <c:pt idx="4">
                  <c:v>37.1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45.51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0</c:v>
                </c:pt>
                <c:pt idx="1">
                  <c:v>0</c:v>
                </c:pt>
                <c:pt idx="2">
                  <c:v>0</c:v>
                </c:pt>
                <c:pt idx="3">
                  <c:v>0</c:v>
                </c:pt>
                <c:pt idx="4">
                  <c:v>18.22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0</c:v>
                </c:pt>
                <c:pt idx="1">
                  <c:v>0</c:v>
                </c:pt>
                <c:pt idx="2">
                  <c:v>0</c:v>
                </c:pt>
                <c:pt idx="3">
                  <c:v>0</c:v>
                </c:pt>
                <c:pt idx="4">
                  <c:v>16.12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137.13999999999999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0</c:v>
                </c:pt>
                <c:pt idx="1">
                  <c:v>0</c:v>
                </c:pt>
                <c:pt idx="2">
                  <c:v>0</c:v>
                </c:pt>
                <c:pt idx="3">
                  <c:v>0</c:v>
                </c:pt>
                <c:pt idx="4">
                  <c:v>157.71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1130.3699999999999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0</c:v>
                </c:pt>
                <c:pt idx="1">
                  <c:v>0</c:v>
                </c:pt>
                <c:pt idx="2">
                  <c:v>0</c:v>
                </c:pt>
                <c:pt idx="3">
                  <c:v>0</c:v>
                </c:pt>
                <c:pt idx="4">
                  <c:v>958.97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48.87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0</c:v>
                </c:pt>
                <c:pt idx="1">
                  <c:v>0</c:v>
                </c:pt>
                <c:pt idx="2">
                  <c:v>0</c:v>
                </c:pt>
                <c:pt idx="3">
                  <c:v>0</c:v>
                </c:pt>
                <c:pt idx="4">
                  <c:v>61.25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227.08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0</c:v>
                </c:pt>
                <c:pt idx="1">
                  <c:v>0</c:v>
                </c:pt>
                <c:pt idx="2">
                  <c:v>0</c:v>
                </c:pt>
                <c:pt idx="3">
                  <c:v>0</c:v>
                </c:pt>
                <c:pt idx="4">
                  <c:v>279.83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64.08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0</c:v>
                </c:pt>
                <c:pt idx="1">
                  <c:v>0</c:v>
                </c:pt>
                <c:pt idx="2">
                  <c:v>0</c:v>
                </c:pt>
                <c:pt idx="3">
                  <c:v>0</c:v>
                </c:pt>
                <c:pt idx="4">
                  <c:v>54.69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94.02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0</c:v>
                </c:pt>
                <c:pt idx="1">
                  <c:v>0</c:v>
                </c:pt>
                <c:pt idx="2">
                  <c:v>0</c:v>
                </c:pt>
                <c:pt idx="3">
                  <c:v>0</c:v>
                </c:pt>
                <c:pt idx="4">
                  <c:v>71.44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【102.02】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【26.96】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【142.39】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【1,043.36】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【70.34】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【48.33】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【285.60】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【56.19】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【35.50】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【16.16】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【0.28】</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5</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仁淀川町</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13"/>
      <c r="D7" s="13"/>
      <c r="E7" s="13"/>
      <c r="F7" s="13"/>
      <c r="G7" s="13"/>
      <c r="H7" s="13"/>
      <c r="I7" s="5" t="s">
        <v>16</v>
      </c>
      <c r="J7" s="13"/>
      <c r="K7" s="13"/>
      <c r="L7" s="13"/>
      <c r="M7" s="13"/>
      <c r="N7" s="13"/>
      <c r="O7" s="22"/>
      <c r="P7" s="25" t="s">
        <v>9</v>
      </c>
      <c r="Q7" s="25"/>
      <c r="R7" s="25"/>
      <c r="S7" s="25"/>
      <c r="T7" s="25"/>
      <c r="U7" s="25"/>
      <c r="V7" s="25"/>
      <c r="W7" s="25" t="s">
        <v>17</v>
      </c>
      <c r="X7" s="25"/>
      <c r="Y7" s="25"/>
      <c r="Z7" s="25"/>
      <c r="AA7" s="25"/>
      <c r="AB7" s="25"/>
      <c r="AC7" s="25"/>
      <c r="AD7" s="25" t="s">
        <v>8</v>
      </c>
      <c r="AE7" s="25"/>
      <c r="AF7" s="25"/>
      <c r="AG7" s="25"/>
      <c r="AH7" s="25"/>
      <c r="AI7" s="25"/>
      <c r="AJ7" s="25"/>
      <c r="AK7" s="2"/>
      <c r="AL7" s="25" t="s">
        <v>2</v>
      </c>
      <c r="AM7" s="25"/>
      <c r="AN7" s="25"/>
      <c r="AO7" s="25"/>
      <c r="AP7" s="25"/>
      <c r="AQ7" s="25"/>
      <c r="AR7" s="25"/>
      <c r="AS7" s="25"/>
      <c r="AT7" s="5" t="s">
        <v>14</v>
      </c>
      <c r="AU7" s="13"/>
      <c r="AV7" s="13"/>
      <c r="AW7" s="13"/>
      <c r="AX7" s="13"/>
      <c r="AY7" s="13"/>
      <c r="AZ7" s="13"/>
      <c r="BA7" s="13"/>
      <c r="BB7" s="25" t="s">
        <v>18</v>
      </c>
      <c r="BC7" s="25"/>
      <c r="BD7" s="25"/>
      <c r="BE7" s="25"/>
      <c r="BF7" s="25"/>
      <c r="BG7" s="25"/>
      <c r="BH7" s="25"/>
      <c r="BI7" s="25"/>
      <c r="BJ7" s="3"/>
      <c r="BK7" s="3"/>
      <c r="BL7" s="35" t="s">
        <v>19</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簡易水道事業</v>
      </c>
      <c r="Q8" s="26"/>
      <c r="R8" s="26"/>
      <c r="S8" s="26"/>
      <c r="T8" s="26"/>
      <c r="U8" s="26"/>
      <c r="V8" s="26"/>
      <c r="W8" s="26" t="str">
        <f>データ!$L$6</f>
        <v>C3</v>
      </c>
      <c r="X8" s="26"/>
      <c r="Y8" s="26"/>
      <c r="Z8" s="26"/>
      <c r="AA8" s="26"/>
      <c r="AB8" s="26"/>
      <c r="AC8" s="26"/>
      <c r="AD8" s="26" t="str">
        <f>データ!$M$6</f>
        <v>非設置</v>
      </c>
      <c r="AE8" s="26"/>
      <c r="AF8" s="26"/>
      <c r="AG8" s="26"/>
      <c r="AH8" s="26"/>
      <c r="AI8" s="26"/>
      <c r="AJ8" s="26"/>
      <c r="AK8" s="2"/>
      <c r="AL8" s="29">
        <f>データ!$R$6</f>
        <v>4459</v>
      </c>
      <c r="AM8" s="29"/>
      <c r="AN8" s="29"/>
      <c r="AO8" s="29"/>
      <c r="AP8" s="29"/>
      <c r="AQ8" s="29"/>
      <c r="AR8" s="29"/>
      <c r="AS8" s="29"/>
      <c r="AT8" s="7">
        <f>データ!$S$6</f>
        <v>333</v>
      </c>
      <c r="AU8" s="15"/>
      <c r="AV8" s="15"/>
      <c r="AW8" s="15"/>
      <c r="AX8" s="15"/>
      <c r="AY8" s="15"/>
      <c r="AZ8" s="15"/>
      <c r="BA8" s="15"/>
      <c r="BB8" s="27">
        <f>データ!$T$6</f>
        <v>13.39</v>
      </c>
      <c r="BC8" s="27"/>
      <c r="BD8" s="27"/>
      <c r="BE8" s="27"/>
      <c r="BF8" s="27"/>
      <c r="BG8" s="27"/>
      <c r="BH8" s="27"/>
      <c r="BI8" s="27"/>
      <c r="BJ8" s="3"/>
      <c r="BK8" s="3"/>
      <c r="BL8" s="36" t="s">
        <v>15</v>
      </c>
      <c r="BM8" s="46"/>
      <c r="BN8" s="53" t="s">
        <v>21</v>
      </c>
      <c r="BO8" s="53"/>
      <c r="BP8" s="53"/>
      <c r="BQ8" s="53"/>
      <c r="BR8" s="53"/>
      <c r="BS8" s="53"/>
      <c r="BT8" s="53"/>
      <c r="BU8" s="53"/>
      <c r="BV8" s="53"/>
      <c r="BW8" s="53"/>
      <c r="BX8" s="53"/>
      <c r="BY8" s="57"/>
    </row>
    <row r="9" spans="1:78" ht="18.75" customHeight="1">
      <c r="A9" s="2"/>
      <c r="B9" s="5" t="s">
        <v>23</v>
      </c>
      <c r="C9" s="13"/>
      <c r="D9" s="13"/>
      <c r="E9" s="13"/>
      <c r="F9" s="13"/>
      <c r="G9" s="13"/>
      <c r="H9" s="13"/>
      <c r="I9" s="5" t="s">
        <v>25</v>
      </c>
      <c r="J9" s="13"/>
      <c r="K9" s="13"/>
      <c r="L9" s="13"/>
      <c r="M9" s="13"/>
      <c r="N9" s="13"/>
      <c r="O9" s="22"/>
      <c r="P9" s="25" t="s">
        <v>27</v>
      </c>
      <c r="Q9" s="25"/>
      <c r="R9" s="25"/>
      <c r="S9" s="25"/>
      <c r="T9" s="25"/>
      <c r="U9" s="25"/>
      <c r="V9" s="25"/>
      <c r="W9" s="25" t="s">
        <v>22</v>
      </c>
      <c r="X9" s="25"/>
      <c r="Y9" s="25"/>
      <c r="Z9" s="25"/>
      <c r="AA9" s="25"/>
      <c r="AB9" s="25"/>
      <c r="AC9" s="25"/>
      <c r="AD9" s="2"/>
      <c r="AE9" s="2"/>
      <c r="AF9" s="2"/>
      <c r="AG9" s="2"/>
      <c r="AH9" s="2"/>
      <c r="AI9" s="2"/>
      <c r="AJ9" s="2"/>
      <c r="AK9" s="2"/>
      <c r="AL9" s="25" t="s">
        <v>30</v>
      </c>
      <c r="AM9" s="25"/>
      <c r="AN9" s="25"/>
      <c r="AO9" s="25"/>
      <c r="AP9" s="25"/>
      <c r="AQ9" s="25"/>
      <c r="AR9" s="25"/>
      <c r="AS9" s="25"/>
      <c r="AT9" s="5" t="s">
        <v>32</v>
      </c>
      <c r="AU9" s="13"/>
      <c r="AV9" s="13"/>
      <c r="AW9" s="13"/>
      <c r="AX9" s="13"/>
      <c r="AY9" s="13"/>
      <c r="AZ9" s="13"/>
      <c r="BA9" s="13"/>
      <c r="BB9" s="25" t="s">
        <v>1</v>
      </c>
      <c r="BC9" s="25"/>
      <c r="BD9" s="25"/>
      <c r="BE9" s="25"/>
      <c r="BF9" s="25"/>
      <c r="BG9" s="25"/>
      <c r="BH9" s="25"/>
      <c r="BI9" s="25"/>
      <c r="BJ9" s="3"/>
      <c r="BK9" s="3"/>
      <c r="BL9" s="37" t="s">
        <v>33</v>
      </c>
      <c r="BM9" s="47"/>
      <c r="BN9" s="54" t="s">
        <v>35</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58.02</v>
      </c>
      <c r="J10" s="15"/>
      <c r="K10" s="15"/>
      <c r="L10" s="15"/>
      <c r="M10" s="15"/>
      <c r="N10" s="15"/>
      <c r="O10" s="24"/>
      <c r="P10" s="27">
        <f>データ!$P$6</f>
        <v>61.9</v>
      </c>
      <c r="Q10" s="27"/>
      <c r="R10" s="27"/>
      <c r="S10" s="27"/>
      <c r="T10" s="27"/>
      <c r="U10" s="27"/>
      <c r="V10" s="27"/>
      <c r="W10" s="29">
        <f>データ!$Q$6</f>
        <v>2080</v>
      </c>
      <c r="X10" s="29"/>
      <c r="Y10" s="29"/>
      <c r="Z10" s="29"/>
      <c r="AA10" s="29"/>
      <c r="AB10" s="29"/>
      <c r="AC10" s="29"/>
      <c r="AD10" s="2"/>
      <c r="AE10" s="2"/>
      <c r="AF10" s="2"/>
      <c r="AG10" s="2"/>
      <c r="AH10" s="2"/>
      <c r="AI10" s="2"/>
      <c r="AJ10" s="2"/>
      <c r="AK10" s="2"/>
      <c r="AL10" s="29">
        <f>データ!$U$6</f>
        <v>2716</v>
      </c>
      <c r="AM10" s="29"/>
      <c r="AN10" s="29"/>
      <c r="AO10" s="29"/>
      <c r="AP10" s="29"/>
      <c r="AQ10" s="29"/>
      <c r="AR10" s="29"/>
      <c r="AS10" s="29"/>
      <c r="AT10" s="7">
        <f>データ!$V$6</f>
        <v>97.3</v>
      </c>
      <c r="AU10" s="15"/>
      <c r="AV10" s="15"/>
      <c r="AW10" s="15"/>
      <c r="AX10" s="15"/>
      <c r="AY10" s="15"/>
      <c r="AZ10" s="15"/>
      <c r="BA10" s="15"/>
      <c r="BB10" s="27">
        <f>データ!$W$6</f>
        <v>27.91</v>
      </c>
      <c r="BC10" s="27"/>
      <c r="BD10" s="27"/>
      <c r="BE10" s="27"/>
      <c r="BF10" s="27"/>
      <c r="BG10" s="27"/>
      <c r="BH10" s="27"/>
      <c r="BI10" s="27"/>
      <c r="BJ10" s="2"/>
      <c r="BK10" s="2"/>
      <c r="BL10" s="38" t="s">
        <v>37</v>
      </c>
      <c r="BM10" s="48"/>
      <c r="BN10" s="55" t="s">
        <v>39</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40</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42</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43</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108</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45</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109</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13</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12</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110</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46</v>
      </c>
      <c r="C84" s="12"/>
      <c r="D84" s="12"/>
      <c r="E84" s="12" t="s">
        <v>48</v>
      </c>
      <c r="F84" s="12" t="s">
        <v>50</v>
      </c>
      <c r="G84" s="12" t="s">
        <v>51</v>
      </c>
      <c r="H84" s="12" t="s">
        <v>44</v>
      </c>
      <c r="I84" s="12" t="s">
        <v>11</v>
      </c>
      <c r="J84" s="12" t="s">
        <v>28</v>
      </c>
      <c r="K84" s="12" t="s">
        <v>52</v>
      </c>
      <c r="L84" s="12" t="s">
        <v>54</v>
      </c>
      <c r="M84" s="12" t="s">
        <v>34</v>
      </c>
      <c r="N84" s="12" t="s">
        <v>56</v>
      </c>
      <c r="O84" s="12" t="s">
        <v>58</v>
      </c>
    </row>
    <row r="85" spans="1:78" hidden="1">
      <c r="B85" s="12"/>
      <c r="C85" s="12"/>
      <c r="D85" s="12"/>
      <c r="E85" s="12" t="str">
        <f>データ!AH6</f>
        <v>【102.02】</v>
      </c>
      <c r="F85" s="12" t="str">
        <f>データ!AS6</f>
        <v>【26.96】</v>
      </c>
      <c r="G85" s="12" t="str">
        <f>データ!BD6</f>
        <v>【142.39】</v>
      </c>
      <c r="H85" s="12" t="str">
        <f>データ!BO6</f>
        <v>【1,043.36】</v>
      </c>
      <c r="I85" s="12" t="str">
        <f>データ!BZ6</f>
        <v>【56.19】</v>
      </c>
      <c r="J85" s="12" t="str">
        <f>データ!CK6</f>
        <v>【285.60】</v>
      </c>
      <c r="K85" s="12" t="str">
        <f>データ!CV6</f>
        <v>【48.33】</v>
      </c>
      <c r="L85" s="12" t="str">
        <f>データ!DG6</f>
        <v>【70.34】</v>
      </c>
      <c r="M85" s="12" t="str">
        <f>データ!DR6</f>
        <v>【35.50】</v>
      </c>
      <c r="N85" s="12" t="str">
        <f>データ!EC6</f>
        <v>【16.16】</v>
      </c>
      <c r="O85" s="12" t="str">
        <f>データ!EN6</f>
        <v>【0.28】</v>
      </c>
    </row>
  </sheetData>
  <sheetProtection algorithmName="SHA-512" hashValue="GhahOZOn3Rs0KTLUbvqIpPdxFVyN5g51E1VPWiRYnRetNyCa/FfJhewVPn8Qzx4PgMUYJfZEmRunEYFOomOocg==" saltValue="ZonLKOQliQQDp6/ZHeHlag=="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49</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59</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20</v>
      </c>
      <c r="B3" s="67" t="s">
        <v>53</v>
      </c>
      <c r="C3" s="67" t="s">
        <v>61</v>
      </c>
      <c r="D3" s="67" t="s">
        <v>38</v>
      </c>
      <c r="E3" s="67" t="s">
        <v>7</v>
      </c>
      <c r="F3" s="67" t="s">
        <v>6</v>
      </c>
      <c r="G3" s="67" t="s">
        <v>26</v>
      </c>
      <c r="H3" s="74" t="s">
        <v>31</v>
      </c>
      <c r="I3" s="77"/>
      <c r="J3" s="77"/>
      <c r="K3" s="77"/>
      <c r="L3" s="77"/>
      <c r="M3" s="77"/>
      <c r="N3" s="77"/>
      <c r="O3" s="77"/>
      <c r="P3" s="77"/>
      <c r="Q3" s="77"/>
      <c r="R3" s="77"/>
      <c r="S3" s="77"/>
      <c r="T3" s="77"/>
      <c r="U3" s="77"/>
      <c r="V3" s="77"/>
      <c r="W3" s="81"/>
      <c r="X3" s="83" t="s">
        <v>57</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13</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62</v>
      </c>
      <c r="B4" s="68"/>
      <c r="C4" s="68"/>
      <c r="D4" s="68"/>
      <c r="E4" s="68"/>
      <c r="F4" s="68"/>
      <c r="G4" s="68"/>
      <c r="H4" s="75"/>
      <c r="I4" s="78"/>
      <c r="J4" s="78"/>
      <c r="K4" s="78"/>
      <c r="L4" s="78"/>
      <c r="M4" s="78"/>
      <c r="N4" s="78"/>
      <c r="O4" s="78"/>
      <c r="P4" s="78"/>
      <c r="Q4" s="78"/>
      <c r="R4" s="78"/>
      <c r="S4" s="78"/>
      <c r="T4" s="78"/>
      <c r="U4" s="78"/>
      <c r="V4" s="78"/>
      <c r="W4" s="82"/>
      <c r="X4" s="84" t="s">
        <v>55</v>
      </c>
      <c r="Y4" s="84"/>
      <c r="Z4" s="84"/>
      <c r="AA4" s="84"/>
      <c r="AB4" s="84"/>
      <c r="AC4" s="84"/>
      <c r="AD4" s="84"/>
      <c r="AE4" s="84"/>
      <c r="AF4" s="84"/>
      <c r="AG4" s="84"/>
      <c r="AH4" s="84"/>
      <c r="AI4" s="84" t="s">
        <v>47</v>
      </c>
      <c r="AJ4" s="84"/>
      <c r="AK4" s="84"/>
      <c r="AL4" s="84"/>
      <c r="AM4" s="84"/>
      <c r="AN4" s="84"/>
      <c r="AO4" s="84"/>
      <c r="AP4" s="84"/>
      <c r="AQ4" s="84"/>
      <c r="AR4" s="84"/>
      <c r="AS4" s="84"/>
      <c r="AT4" s="84" t="s">
        <v>41</v>
      </c>
      <c r="AU4" s="84"/>
      <c r="AV4" s="84"/>
      <c r="AW4" s="84"/>
      <c r="AX4" s="84"/>
      <c r="AY4" s="84"/>
      <c r="AZ4" s="84"/>
      <c r="BA4" s="84"/>
      <c r="BB4" s="84"/>
      <c r="BC4" s="84"/>
      <c r="BD4" s="84"/>
      <c r="BE4" s="84" t="s">
        <v>4</v>
      </c>
      <c r="BF4" s="84"/>
      <c r="BG4" s="84"/>
      <c r="BH4" s="84"/>
      <c r="BI4" s="84"/>
      <c r="BJ4" s="84"/>
      <c r="BK4" s="84"/>
      <c r="BL4" s="84"/>
      <c r="BM4" s="84"/>
      <c r="BN4" s="84"/>
      <c r="BO4" s="84"/>
      <c r="BP4" s="84" t="s">
        <v>36</v>
      </c>
      <c r="BQ4" s="84"/>
      <c r="BR4" s="84"/>
      <c r="BS4" s="84"/>
      <c r="BT4" s="84"/>
      <c r="BU4" s="84"/>
      <c r="BV4" s="84"/>
      <c r="BW4" s="84"/>
      <c r="BX4" s="84"/>
      <c r="BY4" s="84"/>
      <c r="BZ4" s="84"/>
      <c r="CA4" s="84" t="s">
        <v>63</v>
      </c>
      <c r="CB4" s="84"/>
      <c r="CC4" s="84"/>
      <c r="CD4" s="84"/>
      <c r="CE4" s="84"/>
      <c r="CF4" s="84"/>
      <c r="CG4" s="84"/>
      <c r="CH4" s="84"/>
      <c r="CI4" s="84"/>
      <c r="CJ4" s="84"/>
      <c r="CK4" s="84"/>
      <c r="CL4" s="84" t="s">
        <v>65</v>
      </c>
      <c r="CM4" s="84"/>
      <c r="CN4" s="84"/>
      <c r="CO4" s="84"/>
      <c r="CP4" s="84"/>
      <c r="CQ4" s="84"/>
      <c r="CR4" s="84"/>
      <c r="CS4" s="84"/>
      <c r="CT4" s="84"/>
      <c r="CU4" s="84"/>
      <c r="CV4" s="84"/>
      <c r="CW4" s="84" t="s">
        <v>66</v>
      </c>
      <c r="CX4" s="84"/>
      <c r="CY4" s="84"/>
      <c r="CZ4" s="84"/>
      <c r="DA4" s="84"/>
      <c r="DB4" s="84"/>
      <c r="DC4" s="84"/>
      <c r="DD4" s="84"/>
      <c r="DE4" s="84"/>
      <c r="DF4" s="84"/>
      <c r="DG4" s="84"/>
      <c r="DH4" s="84" t="s">
        <v>67</v>
      </c>
      <c r="DI4" s="84"/>
      <c r="DJ4" s="84"/>
      <c r="DK4" s="84"/>
      <c r="DL4" s="84"/>
      <c r="DM4" s="84"/>
      <c r="DN4" s="84"/>
      <c r="DO4" s="84"/>
      <c r="DP4" s="84"/>
      <c r="DQ4" s="84"/>
      <c r="DR4" s="84"/>
      <c r="DS4" s="84" t="s">
        <v>3</v>
      </c>
      <c r="DT4" s="84"/>
      <c r="DU4" s="84"/>
      <c r="DV4" s="84"/>
      <c r="DW4" s="84"/>
      <c r="DX4" s="84"/>
      <c r="DY4" s="84"/>
      <c r="DZ4" s="84"/>
      <c r="EA4" s="84"/>
      <c r="EB4" s="84"/>
      <c r="EC4" s="84"/>
      <c r="ED4" s="84" t="s">
        <v>68</v>
      </c>
      <c r="EE4" s="84"/>
      <c r="EF4" s="84"/>
      <c r="EG4" s="84"/>
      <c r="EH4" s="84"/>
      <c r="EI4" s="84"/>
      <c r="EJ4" s="84"/>
      <c r="EK4" s="84"/>
      <c r="EL4" s="84"/>
      <c r="EM4" s="84"/>
      <c r="EN4" s="84"/>
    </row>
    <row r="5" spans="1:144">
      <c r="A5" s="65" t="s">
        <v>29</v>
      </c>
      <c r="B5" s="69"/>
      <c r="C5" s="69"/>
      <c r="D5" s="69"/>
      <c r="E5" s="69"/>
      <c r="F5" s="69"/>
      <c r="G5" s="69"/>
      <c r="H5" s="76" t="s">
        <v>60</v>
      </c>
      <c r="I5" s="76" t="s">
        <v>69</v>
      </c>
      <c r="J5" s="76" t="s">
        <v>70</v>
      </c>
      <c r="K5" s="76" t="s">
        <v>71</v>
      </c>
      <c r="L5" s="76" t="s">
        <v>72</v>
      </c>
      <c r="M5" s="76" t="s">
        <v>8</v>
      </c>
      <c r="N5" s="76" t="s">
        <v>73</v>
      </c>
      <c r="O5" s="76" t="s">
        <v>74</v>
      </c>
      <c r="P5" s="76" t="s">
        <v>75</v>
      </c>
      <c r="Q5" s="76" t="s">
        <v>76</v>
      </c>
      <c r="R5" s="76" t="s">
        <v>77</v>
      </c>
      <c r="S5" s="76" t="s">
        <v>78</v>
      </c>
      <c r="T5" s="76" t="s">
        <v>64</v>
      </c>
      <c r="U5" s="76" t="s">
        <v>79</v>
      </c>
      <c r="V5" s="76" t="s">
        <v>80</v>
      </c>
      <c r="W5" s="76" t="s">
        <v>81</v>
      </c>
      <c r="X5" s="76" t="s">
        <v>82</v>
      </c>
      <c r="Y5" s="76" t="s">
        <v>83</v>
      </c>
      <c r="Z5" s="76" t="s">
        <v>84</v>
      </c>
      <c r="AA5" s="76" t="s">
        <v>85</v>
      </c>
      <c r="AB5" s="76" t="s">
        <v>86</v>
      </c>
      <c r="AC5" s="76" t="s">
        <v>88</v>
      </c>
      <c r="AD5" s="76" t="s">
        <v>89</v>
      </c>
      <c r="AE5" s="76" t="s">
        <v>90</v>
      </c>
      <c r="AF5" s="76" t="s">
        <v>91</v>
      </c>
      <c r="AG5" s="76" t="s">
        <v>92</v>
      </c>
      <c r="AH5" s="76" t="s">
        <v>46</v>
      </c>
      <c r="AI5" s="76" t="s">
        <v>82</v>
      </c>
      <c r="AJ5" s="76" t="s">
        <v>83</v>
      </c>
      <c r="AK5" s="76" t="s">
        <v>84</v>
      </c>
      <c r="AL5" s="76" t="s">
        <v>85</v>
      </c>
      <c r="AM5" s="76" t="s">
        <v>86</v>
      </c>
      <c r="AN5" s="76" t="s">
        <v>88</v>
      </c>
      <c r="AO5" s="76" t="s">
        <v>89</v>
      </c>
      <c r="AP5" s="76" t="s">
        <v>90</v>
      </c>
      <c r="AQ5" s="76" t="s">
        <v>91</v>
      </c>
      <c r="AR5" s="76" t="s">
        <v>92</v>
      </c>
      <c r="AS5" s="76" t="s">
        <v>87</v>
      </c>
      <c r="AT5" s="76" t="s">
        <v>82</v>
      </c>
      <c r="AU5" s="76" t="s">
        <v>83</v>
      </c>
      <c r="AV5" s="76" t="s">
        <v>84</v>
      </c>
      <c r="AW5" s="76" t="s">
        <v>85</v>
      </c>
      <c r="AX5" s="76" t="s">
        <v>86</v>
      </c>
      <c r="AY5" s="76" t="s">
        <v>88</v>
      </c>
      <c r="AZ5" s="76" t="s">
        <v>89</v>
      </c>
      <c r="BA5" s="76" t="s">
        <v>90</v>
      </c>
      <c r="BB5" s="76" t="s">
        <v>91</v>
      </c>
      <c r="BC5" s="76" t="s">
        <v>92</v>
      </c>
      <c r="BD5" s="76" t="s">
        <v>87</v>
      </c>
      <c r="BE5" s="76" t="s">
        <v>82</v>
      </c>
      <c r="BF5" s="76" t="s">
        <v>83</v>
      </c>
      <c r="BG5" s="76" t="s">
        <v>84</v>
      </c>
      <c r="BH5" s="76" t="s">
        <v>85</v>
      </c>
      <c r="BI5" s="76" t="s">
        <v>86</v>
      </c>
      <c r="BJ5" s="76" t="s">
        <v>88</v>
      </c>
      <c r="BK5" s="76" t="s">
        <v>89</v>
      </c>
      <c r="BL5" s="76" t="s">
        <v>90</v>
      </c>
      <c r="BM5" s="76" t="s">
        <v>91</v>
      </c>
      <c r="BN5" s="76" t="s">
        <v>92</v>
      </c>
      <c r="BO5" s="76" t="s">
        <v>87</v>
      </c>
      <c r="BP5" s="76" t="s">
        <v>82</v>
      </c>
      <c r="BQ5" s="76" t="s">
        <v>83</v>
      </c>
      <c r="BR5" s="76" t="s">
        <v>84</v>
      </c>
      <c r="BS5" s="76" t="s">
        <v>85</v>
      </c>
      <c r="BT5" s="76" t="s">
        <v>86</v>
      </c>
      <c r="BU5" s="76" t="s">
        <v>88</v>
      </c>
      <c r="BV5" s="76" t="s">
        <v>89</v>
      </c>
      <c r="BW5" s="76" t="s">
        <v>90</v>
      </c>
      <c r="BX5" s="76" t="s">
        <v>91</v>
      </c>
      <c r="BY5" s="76" t="s">
        <v>92</v>
      </c>
      <c r="BZ5" s="76" t="s">
        <v>87</v>
      </c>
      <c r="CA5" s="76" t="s">
        <v>82</v>
      </c>
      <c r="CB5" s="76" t="s">
        <v>83</v>
      </c>
      <c r="CC5" s="76" t="s">
        <v>84</v>
      </c>
      <c r="CD5" s="76" t="s">
        <v>85</v>
      </c>
      <c r="CE5" s="76" t="s">
        <v>86</v>
      </c>
      <c r="CF5" s="76" t="s">
        <v>88</v>
      </c>
      <c r="CG5" s="76" t="s">
        <v>89</v>
      </c>
      <c r="CH5" s="76" t="s">
        <v>90</v>
      </c>
      <c r="CI5" s="76" t="s">
        <v>91</v>
      </c>
      <c r="CJ5" s="76" t="s">
        <v>92</v>
      </c>
      <c r="CK5" s="76" t="s">
        <v>87</v>
      </c>
      <c r="CL5" s="76" t="s">
        <v>82</v>
      </c>
      <c r="CM5" s="76" t="s">
        <v>83</v>
      </c>
      <c r="CN5" s="76" t="s">
        <v>84</v>
      </c>
      <c r="CO5" s="76" t="s">
        <v>85</v>
      </c>
      <c r="CP5" s="76" t="s">
        <v>86</v>
      </c>
      <c r="CQ5" s="76" t="s">
        <v>88</v>
      </c>
      <c r="CR5" s="76" t="s">
        <v>89</v>
      </c>
      <c r="CS5" s="76" t="s">
        <v>90</v>
      </c>
      <c r="CT5" s="76" t="s">
        <v>91</v>
      </c>
      <c r="CU5" s="76" t="s">
        <v>92</v>
      </c>
      <c r="CV5" s="76" t="s">
        <v>87</v>
      </c>
      <c r="CW5" s="76" t="s">
        <v>82</v>
      </c>
      <c r="CX5" s="76" t="s">
        <v>83</v>
      </c>
      <c r="CY5" s="76" t="s">
        <v>84</v>
      </c>
      <c r="CZ5" s="76" t="s">
        <v>85</v>
      </c>
      <c r="DA5" s="76" t="s">
        <v>86</v>
      </c>
      <c r="DB5" s="76" t="s">
        <v>88</v>
      </c>
      <c r="DC5" s="76" t="s">
        <v>89</v>
      </c>
      <c r="DD5" s="76" t="s">
        <v>90</v>
      </c>
      <c r="DE5" s="76" t="s">
        <v>91</v>
      </c>
      <c r="DF5" s="76" t="s">
        <v>92</v>
      </c>
      <c r="DG5" s="76" t="s">
        <v>87</v>
      </c>
      <c r="DH5" s="76" t="s">
        <v>82</v>
      </c>
      <c r="DI5" s="76" t="s">
        <v>83</v>
      </c>
      <c r="DJ5" s="76" t="s">
        <v>84</v>
      </c>
      <c r="DK5" s="76" t="s">
        <v>85</v>
      </c>
      <c r="DL5" s="76" t="s">
        <v>86</v>
      </c>
      <c r="DM5" s="76" t="s">
        <v>88</v>
      </c>
      <c r="DN5" s="76" t="s">
        <v>89</v>
      </c>
      <c r="DO5" s="76" t="s">
        <v>90</v>
      </c>
      <c r="DP5" s="76" t="s">
        <v>91</v>
      </c>
      <c r="DQ5" s="76" t="s">
        <v>92</v>
      </c>
      <c r="DR5" s="76" t="s">
        <v>87</v>
      </c>
      <c r="DS5" s="76" t="s">
        <v>82</v>
      </c>
      <c r="DT5" s="76" t="s">
        <v>83</v>
      </c>
      <c r="DU5" s="76" t="s">
        <v>84</v>
      </c>
      <c r="DV5" s="76" t="s">
        <v>85</v>
      </c>
      <c r="DW5" s="76" t="s">
        <v>86</v>
      </c>
      <c r="DX5" s="76" t="s">
        <v>88</v>
      </c>
      <c r="DY5" s="76" t="s">
        <v>89</v>
      </c>
      <c r="DZ5" s="76" t="s">
        <v>90</v>
      </c>
      <c r="EA5" s="76" t="s">
        <v>91</v>
      </c>
      <c r="EB5" s="76" t="s">
        <v>92</v>
      </c>
      <c r="EC5" s="76" t="s">
        <v>87</v>
      </c>
      <c r="ED5" s="76" t="s">
        <v>82</v>
      </c>
      <c r="EE5" s="76" t="s">
        <v>83</v>
      </c>
      <c r="EF5" s="76" t="s">
        <v>84</v>
      </c>
      <c r="EG5" s="76" t="s">
        <v>85</v>
      </c>
      <c r="EH5" s="76" t="s">
        <v>86</v>
      </c>
      <c r="EI5" s="76" t="s">
        <v>88</v>
      </c>
      <c r="EJ5" s="76" t="s">
        <v>89</v>
      </c>
      <c r="EK5" s="76" t="s">
        <v>90</v>
      </c>
      <c r="EL5" s="76" t="s">
        <v>91</v>
      </c>
      <c r="EM5" s="76" t="s">
        <v>92</v>
      </c>
      <c r="EN5" s="76" t="s">
        <v>87</v>
      </c>
    </row>
    <row r="6" spans="1:144" s="64" customFormat="1">
      <c r="A6" s="65" t="s">
        <v>93</v>
      </c>
      <c r="B6" s="70">
        <f t="shared" ref="B6:W6" si="1">B7</f>
        <v>2024</v>
      </c>
      <c r="C6" s="70">
        <f t="shared" si="1"/>
        <v>393878</v>
      </c>
      <c r="D6" s="70">
        <f t="shared" si="1"/>
        <v>46</v>
      </c>
      <c r="E6" s="70">
        <f t="shared" si="1"/>
        <v>1</v>
      </c>
      <c r="F6" s="70">
        <f t="shared" si="1"/>
        <v>0</v>
      </c>
      <c r="G6" s="70">
        <f t="shared" si="1"/>
        <v>5</v>
      </c>
      <c r="H6" s="70" t="str">
        <f t="shared" si="1"/>
        <v>高知県　仁淀川町</v>
      </c>
      <c r="I6" s="70" t="str">
        <f t="shared" si="1"/>
        <v>法適用</v>
      </c>
      <c r="J6" s="70" t="str">
        <f t="shared" si="1"/>
        <v>水道事業</v>
      </c>
      <c r="K6" s="70" t="str">
        <f t="shared" si="1"/>
        <v>簡易水道事業</v>
      </c>
      <c r="L6" s="70" t="str">
        <f t="shared" si="1"/>
        <v>C3</v>
      </c>
      <c r="M6" s="70" t="str">
        <f t="shared" si="1"/>
        <v>非設置</v>
      </c>
      <c r="N6" s="79" t="str">
        <f t="shared" si="1"/>
        <v>-</v>
      </c>
      <c r="O6" s="79">
        <f t="shared" si="1"/>
        <v>58.02</v>
      </c>
      <c r="P6" s="79">
        <f t="shared" si="1"/>
        <v>61.9</v>
      </c>
      <c r="Q6" s="79">
        <f t="shared" si="1"/>
        <v>2080</v>
      </c>
      <c r="R6" s="79">
        <f t="shared" si="1"/>
        <v>4459</v>
      </c>
      <c r="S6" s="79">
        <f t="shared" si="1"/>
        <v>333</v>
      </c>
      <c r="T6" s="79">
        <f t="shared" si="1"/>
        <v>13.39</v>
      </c>
      <c r="U6" s="79">
        <f t="shared" si="1"/>
        <v>2716</v>
      </c>
      <c r="V6" s="79">
        <f t="shared" si="1"/>
        <v>97.3</v>
      </c>
      <c r="W6" s="79">
        <f t="shared" si="1"/>
        <v>27.91</v>
      </c>
      <c r="X6" s="85" t="str">
        <f t="shared" ref="X6:AG6" si="2">IF(X7="",NA(),X7)</f>
        <v>-</v>
      </c>
      <c r="Y6" s="85" t="str">
        <f t="shared" si="2"/>
        <v>-</v>
      </c>
      <c r="Z6" s="85" t="str">
        <f t="shared" si="2"/>
        <v>-</v>
      </c>
      <c r="AA6" s="85" t="str">
        <f t="shared" si="2"/>
        <v>-</v>
      </c>
      <c r="AB6" s="85">
        <f t="shared" si="2"/>
        <v>118.62</v>
      </c>
      <c r="AC6" s="85" t="str">
        <f t="shared" si="2"/>
        <v>-</v>
      </c>
      <c r="AD6" s="85" t="str">
        <f t="shared" si="2"/>
        <v>-</v>
      </c>
      <c r="AE6" s="85" t="str">
        <f t="shared" si="2"/>
        <v>-</v>
      </c>
      <c r="AF6" s="85" t="str">
        <f t="shared" si="2"/>
        <v>-</v>
      </c>
      <c r="AG6" s="85">
        <f t="shared" si="2"/>
        <v>101.77</v>
      </c>
      <c r="AH6" s="79" t="str">
        <f>IF(AH7="","",IF(AH7="-","【-】","【"&amp;SUBSTITUTE(TEXT(AH7,"#,##0.00"),"-","△")&amp;"】"))</f>
        <v>【102.02】</v>
      </c>
      <c r="AI6" s="85" t="str">
        <f t="shared" ref="AI6:AR6" si="3">IF(AI7="",NA(),AI7)</f>
        <v>-</v>
      </c>
      <c r="AJ6" s="85" t="str">
        <f t="shared" si="3"/>
        <v>-</v>
      </c>
      <c r="AK6" s="85" t="str">
        <f t="shared" si="3"/>
        <v>-</v>
      </c>
      <c r="AL6" s="85" t="str">
        <f t="shared" si="3"/>
        <v>-</v>
      </c>
      <c r="AM6" s="79">
        <f t="shared" si="3"/>
        <v>0</v>
      </c>
      <c r="AN6" s="85" t="str">
        <f t="shared" si="3"/>
        <v>-</v>
      </c>
      <c r="AO6" s="85" t="str">
        <f t="shared" si="3"/>
        <v>-</v>
      </c>
      <c r="AP6" s="85" t="str">
        <f t="shared" si="3"/>
        <v>-</v>
      </c>
      <c r="AQ6" s="85" t="str">
        <f t="shared" si="3"/>
        <v>-</v>
      </c>
      <c r="AR6" s="85">
        <f t="shared" si="3"/>
        <v>16.12</v>
      </c>
      <c r="AS6" s="79" t="str">
        <f>IF(AS7="","",IF(AS7="-","【-】","【"&amp;SUBSTITUTE(TEXT(AS7,"#,##0.00"),"-","△")&amp;"】"))</f>
        <v>【26.96】</v>
      </c>
      <c r="AT6" s="85" t="str">
        <f t="shared" ref="AT6:BC6" si="4">IF(AT7="",NA(),AT7)</f>
        <v>-</v>
      </c>
      <c r="AU6" s="85" t="str">
        <f t="shared" si="4"/>
        <v>-</v>
      </c>
      <c r="AV6" s="85" t="str">
        <f t="shared" si="4"/>
        <v>-</v>
      </c>
      <c r="AW6" s="85" t="str">
        <f t="shared" si="4"/>
        <v>-</v>
      </c>
      <c r="AX6" s="85">
        <f t="shared" si="4"/>
        <v>137.13999999999999</v>
      </c>
      <c r="AY6" s="85" t="str">
        <f t="shared" si="4"/>
        <v>-</v>
      </c>
      <c r="AZ6" s="85" t="str">
        <f t="shared" si="4"/>
        <v>-</v>
      </c>
      <c r="BA6" s="85" t="str">
        <f t="shared" si="4"/>
        <v>-</v>
      </c>
      <c r="BB6" s="85" t="str">
        <f t="shared" si="4"/>
        <v>-</v>
      </c>
      <c r="BC6" s="85">
        <f t="shared" si="4"/>
        <v>157.71</v>
      </c>
      <c r="BD6" s="79" t="str">
        <f>IF(BD7="","",IF(BD7="-","【-】","【"&amp;SUBSTITUTE(TEXT(BD7,"#,##0.00"),"-","△")&amp;"】"))</f>
        <v>【142.39】</v>
      </c>
      <c r="BE6" s="85" t="str">
        <f t="shared" ref="BE6:BN6" si="5">IF(BE7="",NA(),BE7)</f>
        <v>-</v>
      </c>
      <c r="BF6" s="85" t="str">
        <f t="shared" si="5"/>
        <v>-</v>
      </c>
      <c r="BG6" s="85" t="str">
        <f t="shared" si="5"/>
        <v>-</v>
      </c>
      <c r="BH6" s="85" t="str">
        <f t="shared" si="5"/>
        <v>-</v>
      </c>
      <c r="BI6" s="85">
        <f t="shared" si="5"/>
        <v>1130.3699999999999</v>
      </c>
      <c r="BJ6" s="85" t="str">
        <f t="shared" si="5"/>
        <v>-</v>
      </c>
      <c r="BK6" s="85" t="str">
        <f t="shared" si="5"/>
        <v>-</v>
      </c>
      <c r="BL6" s="85" t="str">
        <f t="shared" si="5"/>
        <v>-</v>
      </c>
      <c r="BM6" s="85" t="str">
        <f t="shared" si="5"/>
        <v>-</v>
      </c>
      <c r="BN6" s="85">
        <f t="shared" si="5"/>
        <v>958.97</v>
      </c>
      <c r="BO6" s="79" t="str">
        <f>IF(BO7="","",IF(BO7="-","【-】","【"&amp;SUBSTITUTE(TEXT(BO7,"#,##0.00"),"-","△")&amp;"】"))</f>
        <v>【1,043.36】</v>
      </c>
      <c r="BP6" s="85" t="str">
        <f t="shared" ref="BP6:BY6" si="6">IF(BP7="",NA(),BP7)</f>
        <v>-</v>
      </c>
      <c r="BQ6" s="85" t="str">
        <f t="shared" si="6"/>
        <v>-</v>
      </c>
      <c r="BR6" s="85" t="str">
        <f t="shared" si="6"/>
        <v>-</v>
      </c>
      <c r="BS6" s="85" t="str">
        <f t="shared" si="6"/>
        <v>-</v>
      </c>
      <c r="BT6" s="85">
        <f t="shared" si="6"/>
        <v>48.87</v>
      </c>
      <c r="BU6" s="85" t="str">
        <f t="shared" si="6"/>
        <v>-</v>
      </c>
      <c r="BV6" s="85" t="str">
        <f t="shared" si="6"/>
        <v>-</v>
      </c>
      <c r="BW6" s="85" t="str">
        <f t="shared" si="6"/>
        <v>-</v>
      </c>
      <c r="BX6" s="85" t="str">
        <f t="shared" si="6"/>
        <v>-</v>
      </c>
      <c r="BY6" s="85">
        <f t="shared" si="6"/>
        <v>61.25</v>
      </c>
      <c r="BZ6" s="79" t="str">
        <f>IF(BZ7="","",IF(BZ7="-","【-】","【"&amp;SUBSTITUTE(TEXT(BZ7,"#,##0.00"),"-","△")&amp;"】"))</f>
        <v>【56.19】</v>
      </c>
      <c r="CA6" s="85" t="str">
        <f t="shared" ref="CA6:CJ6" si="7">IF(CA7="",NA(),CA7)</f>
        <v>-</v>
      </c>
      <c r="CB6" s="85" t="str">
        <f t="shared" si="7"/>
        <v>-</v>
      </c>
      <c r="CC6" s="85" t="str">
        <f t="shared" si="7"/>
        <v>-</v>
      </c>
      <c r="CD6" s="85" t="str">
        <f t="shared" si="7"/>
        <v>-</v>
      </c>
      <c r="CE6" s="85">
        <f t="shared" si="7"/>
        <v>227.08</v>
      </c>
      <c r="CF6" s="85" t="str">
        <f t="shared" si="7"/>
        <v>-</v>
      </c>
      <c r="CG6" s="85" t="str">
        <f t="shared" si="7"/>
        <v>-</v>
      </c>
      <c r="CH6" s="85" t="str">
        <f t="shared" si="7"/>
        <v>-</v>
      </c>
      <c r="CI6" s="85" t="str">
        <f t="shared" si="7"/>
        <v>-</v>
      </c>
      <c r="CJ6" s="85">
        <f t="shared" si="7"/>
        <v>279.83</v>
      </c>
      <c r="CK6" s="79" t="str">
        <f>IF(CK7="","",IF(CK7="-","【-】","【"&amp;SUBSTITUTE(TEXT(CK7,"#,##0.00"),"-","△")&amp;"】"))</f>
        <v>【285.60】</v>
      </c>
      <c r="CL6" s="85" t="str">
        <f t="shared" ref="CL6:CU6" si="8">IF(CL7="",NA(),CL7)</f>
        <v>-</v>
      </c>
      <c r="CM6" s="85" t="str">
        <f t="shared" si="8"/>
        <v>-</v>
      </c>
      <c r="CN6" s="85" t="str">
        <f t="shared" si="8"/>
        <v>-</v>
      </c>
      <c r="CO6" s="85" t="str">
        <f t="shared" si="8"/>
        <v>-</v>
      </c>
      <c r="CP6" s="85">
        <f t="shared" si="8"/>
        <v>64.08</v>
      </c>
      <c r="CQ6" s="85" t="str">
        <f t="shared" si="8"/>
        <v>-</v>
      </c>
      <c r="CR6" s="85" t="str">
        <f t="shared" si="8"/>
        <v>-</v>
      </c>
      <c r="CS6" s="85" t="str">
        <f t="shared" si="8"/>
        <v>-</v>
      </c>
      <c r="CT6" s="85" t="str">
        <f t="shared" si="8"/>
        <v>-</v>
      </c>
      <c r="CU6" s="85">
        <f t="shared" si="8"/>
        <v>54.69</v>
      </c>
      <c r="CV6" s="79" t="str">
        <f>IF(CV7="","",IF(CV7="-","【-】","【"&amp;SUBSTITUTE(TEXT(CV7,"#,##0.00"),"-","△")&amp;"】"))</f>
        <v>【48.33】</v>
      </c>
      <c r="CW6" s="85" t="str">
        <f t="shared" ref="CW6:DF6" si="9">IF(CW7="",NA(),CW7)</f>
        <v>-</v>
      </c>
      <c r="CX6" s="85" t="str">
        <f t="shared" si="9"/>
        <v>-</v>
      </c>
      <c r="CY6" s="85" t="str">
        <f t="shared" si="9"/>
        <v>-</v>
      </c>
      <c r="CZ6" s="85" t="str">
        <f t="shared" si="9"/>
        <v>-</v>
      </c>
      <c r="DA6" s="85">
        <f t="shared" si="9"/>
        <v>94.02</v>
      </c>
      <c r="DB6" s="85" t="str">
        <f t="shared" si="9"/>
        <v>-</v>
      </c>
      <c r="DC6" s="85" t="str">
        <f t="shared" si="9"/>
        <v>-</v>
      </c>
      <c r="DD6" s="85" t="str">
        <f t="shared" si="9"/>
        <v>-</v>
      </c>
      <c r="DE6" s="85" t="str">
        <f t="shared" si="9"/>
        <v>-</v>
      </c>
      <c r="DF6" s="85">
        <f t="shared" si="9"/>
        <v>71.44</v>
      </c>
      <c r="DG6" s="79" t="str">
        <f>IF(DG7="","",IF(DG7="-","【-】","【"&amp;SUBSTITUTE(TEXT(DG7,"#,##0.00"),"-","△")&amp;"】"))</f>
        <v>【70.34】</v>
      </c>
      <c r="DH6" s="85" t="str">
        <f t="shared" ref="DH6:DQ6" si="10">IF(DH7="",NA(),DH7)</f>
        <v>-</v>
      </c>
      <c r="DI6" s="85" t="str">
        <f t="shared" si="10"/>
        <v>-</v>
      </c>
      <c r="DJ6" s="85" t="str">
        <f t="shared" si="10"/>
        <v>-</v>
      </c>
      <c r="DK6" s="85" t="str">
        <f t="shared" si="10"/>
        <v>-</v>
      </c>
      <c r="DL6" s="85">
        <f t="shared" si="10"/>
        <v>4.1900000000000004</v>
      </c>
      <c r="DM6" s="85" t="str">
        <f t="shared" si="10"/>
        <v>-</v>
      </c>
      <c r="DN6" s="85" t="str">
        <f t="shared" si="10"/>
        <v>-</v>
      </c>
      <c r="DO6" s="85" t="str">
        <f t="shared" si="10"/>
        <v>-</v>
      </c>
      <c r="DP6" s="85" t="str">
        <f t="shared" si="10"/>
        <v>-</v>
      </c>
      <c r="DQ6" s="85">
        <f t="shared" si="10"/>
        <v>37.1</v>
      </c>
      <c r="DR6" s="79" t="str">
        <f>IF(DR7="","",IF(DR7="-","【-】","【"&amp;SUBSTITUTE(TEXT(DR7,"#,##0.00"),"-","△")&amp;"】"))</f>
        <v>【35.50】</v>
      </c>
      <c r="DS6" s="85" t="str">
        <f t="shared" ref="DS6:EB6" si="11">IF(DS7="",NA(),DS7)</f>
        <v>-</v>
      </c>
      <c r="DT6" s="85" t="str">
        <f t="shared" si="11"/>
        <v>-</v>
      </c>
      <c r="DU6" s="85" t="str">
        <f t="shared" si="11"/>
        <v>-</v>
      </c>
      <c r="DV6" s="85" t="str">
        <f t="shared" si="11"/>
        <v>-</v>
      </c>
      <c r="DW6" s="85">
        <f t="shared" si="11"/>
        <v>45.51</v>
      </c>
      <c r="DX6" s="85" t="str">
        <f t="shared" si="11"/>
        <v>-</v>
      </c>
      <c r="DY6" s="85" t="str">
        <f t="shared" si="11"/>
        <v>-</v>
      </c>
      <c r="DZ6" s="85" t="str">
        <f t="shared" si="11"/>
        <v>-</v>
      </c>
      <c r="EA6" s="85" t="str">
        <f t="shared" si="11"/>
        <v>-</v>
      </c>
      <c r="EB6" s="85">
        <f t="shared" si="11"/>
        <v>18.22</v>
      </c>
      <c r="EC6" s="79" t="str">
        <f>IF(EC7="","",IF(EC7="-","【-】","【"&amp;SUBSTITUTE(TEXT(EC7,"#,##0.00"),"-","△")&amp;"】"))</f>
        <v>【16.16】</v>
      </c>
      <c r="ED6" s="85" t="str">
        <f t="shared" ref="ED6:EM6" si="12">IF(ED7="",NA(),ED7)</f>
        <v>-</v>
      </c>
      <c r="EE6" s="85" t="str">
        <f t="shared" si="12"/>
        <v>-</v>
      </c>
      <c r="EF6" s="85" t="str">
        <f t="shared" si="12"/>
        <v>-</v>
      </c>
      <c r="EG6" s="85" t="str">
        <f t="shared" si="12"/>
        <v>-</v>
      </c>
      <c r="EH6" s="85">
        <f t="shared" si="12"/>
        <v>4.03</v>
      </c>
      <c r="EI6" s="85" t="str">
        <f t="shared" si="12"/>
        <v>-</v>
      </c>
      <c r="EJ6" s="85" t="str">
        <f t="shared" si="12"/>
        <v>-</v>
      </c>
      <c r="EK6" s="85" t="str">
        <f t="shared" si="12"/>
        <v>-</v>
      </c>
      <c r="EL6" s="85" t="str">
        <f t="shared" si="12"/>
        <v>-</v>
      </c>
      <c r="EM6" s="85">
        <f t="shared" si="12"/>
        <v>0.32</v>
      </c>
      <c r="EN6" s="79" t="str">
        <f>IF(EN7="","",IF(EN7="-","【-】","【"&amp;SUBSTITUTE(TEXT(EN7,"#,##0.00"),"-","△")&amp;"】"))</f>
        <v>【0.28】</v>
      </c>
    </row>
    <row r="7" spans="1:144" s="64" customFormat="1">
      <c r="A7" s="65"/>
      <c r="B7" s="71">
        <v>2024</v>
      </c>
      <c r="C7" s="71">
        <v>393878</v>
      </c>
      <c r="D7" s="71">
        <v>46</v>
      </c>
      <c r="E7" s="71">
        <v>1</v>
      </c>
      <c r="F7" s="71">
        <v>0</v>
      </c>
      <c r="G7" s="71">
        <v>5</v>
      </c>
      <c r="H7" s="71" t="s">
        <v>94</v>
      </c>
      <c r="I7" s="71" t="s">
        <v>95</v>
      </c>
      <c r="J7" s="71" t="s">
        <v>96</v>
      </c>
      <c r="K7" s="71" t="s">
        <v>97</v>
      </c>
      <c r="L7" s="71" t="s">
        <v>24</v>
      </c>
      <c r="M7" s="71" t="s">
        <v>0</v>
      </c>
      <c r="N7" s="80" t="s">
        <v>98</v>
      </c>
      <c r="O7" s="80">
        <v>58.02</v>
      </c>
      <c r="P7" s="80">
        <v>61.9</v>
      </c>
      <c r="Q7" s="80">
        <v>2080</v>
      </c>
      <c r="R7" s="80">
        <v>4459</v>
      </c>
      <c r="S7" s="80">
        <v>333</v>
      </c>
      <c r="T7" s="80">
        <v>13.39</v>
      </c>
      <c r="U7" s="80">
        <v>2716</v>
      </c>
      <c r="V7" s="80">
        <v>97.3</v>
      </c>
      <c r="W7" s="80">
        <v>27.91</v>
      </c>
      <c r="X7" s="80" t="s">
        <v>98</v>
      </c>
      <c r="Y7" s="80" t="s">
        <v>98</v>
      </c>
      <c r="Z7" s="80" t="s">
        <v>98</v>
      </c>
      <c r="AA7" s="80" t="s">
        <v>98</v>
      </c>
      <c r="AB7" s="80">
        <v>118.62</v>
      </c>
      <c r="AC7" s="80" t="s">
        <v>98</v>
      </c>
      <c r="AD7" s="80" t="s">
        <v>98</v>
      </c>
      <c r="AE7" s="80" t="s">
        <v>98</v>
      </c>
      <c r="AF7" s="80" t="s">
        <v>98</v>
      </c>
      <c r="AG7" s="80">
        <v>101.77</v>
      </c>
      <c r="AH7" s="80">
        <v>102.02</v>
      </c>
      <c r="AI7" s="80" t="s">
        <v>98</v>
      </c>
      <c r="AJ7" s="80" t="s">
        <v>98</v>
      </c>
      <c r="AK7" s="80" t="s">
        <v>98</v>
      </c>
      <c r="AL7" s="80" t="s">
        <v>98</v>
      </c>
      <c r="AM7" s="80">
        <v>0</v>
      </c>
      <c r="AN7" s="80" t="s">
        <v>98</v>
      </c>
      <c r="AO7" s="80" t="s">
        <v>98</v>
      </c>
      <c r="AP7" s="80" t="s">
        <v>98</v>
      </c>
      <c r="AQ7" s="80" t="s">
        <v>98</v>
      </c>
      <c r="AR7" s="80">
        <v>16.12</v>
      </c>
      <c r="AS7" s="80">
        <v>26.96</v>
      </c>
      <c r="AT7" s="80" t="s">
        <v>98</v>
      </c>
      <c r="AU7" s="80" t="s">
        <v>98</v>
      </c>
      <c r="AV7" s="80" t="s">
        <v>98</v>
      </c>
      <c r="AW7" s="80" t="s">
        <v>98</v>
      </c>
      <c r="AX7" s="80">
        <v>137.13999999999999</v>
      </c>
      <c r="AY7" s="80" t="s">
        <v>98</v>
      </c>
      <c r="AZ7" s="80" t="s">
        <v>98</v>
      </c>
      <c r="BA7" s="80" t="s">
        <v>98</v>
      </c>
      <c r="BB7" s="80" t="s">
        <v>98</v>
      </c>
      <c r="BC7" s="80">
        <v>157.71</v>
      </c>
      <c r="BD7" s="80">
        <v>142.38999999999999</v>
      </c>
      <c r="BE7" s="80" t="s">
        <v>98</v>
      </c>
      <c r="BF7" s="80" t="s">
        <v>98</v>
      </c>
      <c r="BG7" s="80" t="s">
        <v>98</v>
      </c>
      <c r="BH7" s="80" t="s">
        <v>98</v>
      </c>
      <c r="BI7" s="80">
        <v>1130.3699999999999</v>
      </c>
      <c r="BJ7" s="80" t="s">
        <v>98</v>
      </c>
      <c r="BK7" s="80" t="s">
        <v>98</v>
      </c>
      <c r="BL7" s="80" t="s">
        <v>98</v>
      </c>
      <c r="BM7" s="80" t="s">
        <v>98</v>
      </c>
      <c r="BN7" s="80">
        <v>958.97</v>
      </c>
      <c r="BO7" s="80">
        <v>1043.3599999999999</v>
      </c>
      <c r="BP7" s="80" t="s">
        <v>98</v>
      </c>
      <c r="BQ7" s="80" t="s">
        <v>98</v>
      </c>
      <c r="BR7" s="80" t="s">
        <v>98</v>
      </c>
      <c r="BS7" s="80" t="s">
        <v>98</v>
      </c>
      <c r="BT7" s="80">
        <v>48.87</v>
      </c>
      <c r="BU7" s="80" t="s">
        <v>98</v>
      </c>
      <c r="BV7" s="80" t="s">
        <v>98</v>
      </c>
      <c r="BW7" s="80" t="s">
        <v>98</v>
      </c>
      <c r="BX7" s="80" t="s">
        <v>98</v>
      </c>
      <c r="BY7" s="80">
        <v>61.25</v>
      </c>
      <c r="BZ7" s="80">
        <v>56.19</v>
      </c>
      <c r="CA7" s="80" t="s">
        <v>98</v>
      </c>
      <c r="CB7" s="80" t="s">
        <v>98</v>
      </c>
      <c r="CC7" s="80" t="s">
        <v>98</v>
      </c>
      <c r="CD7" s="80" t="s">
        <v>98</v>
      </c>
      <c r="CE7" s="80">
        <v>227.08</v>
      </c>
      <c r="CF7" s="80" t="s">
        <v>98</v>
      </c>
      <c r="CG7" s="80" t="s">
        <v>98</v>
      </c>
      <c r="CH7" s="80" t="s">
        <v>98</v>
      </c>
      <c r="CI7" s="80" t="s">
        <v>98</v>
      </c>
      <c r="CJ7" s="80">
        <v>279.83</v>
      </c>
      <c r="CK7" s="80">
        <v>285.60000000000002</v>
      </c>
      <c r="CL7" s="80" t="s">
        <v>98</v>
      </c>
      <c r="CM7" s="80" t="s">
        <v>98</v>
      </c>
      <c r="CN7" s="80" t="s">
        <v>98</v>
      </c>
      <c r="CO7" s="80" t="s">
        <v>98</v>
      </c>
      <c r="CP7" s="80">
        <v>64.08</v>
      </c>
      <c r="CQ7" s="80" t="s">
        <v>98</v>
      </c>
      <c r="CR7" s="80" t="s">
        <v>98</v>
      </c>
      <c r="CS7" s="80" t="s">
        <v>98</v>
      </c>
      <c r="CT7" s="80" t="s">
        <v>98</v>
      </c>
      <c r="CU7" s="80">
        <v>54.69</v>
      </c>
      <c r="CV7" s="80">
        <v>48.33</v>
      </c>
      <c r="CW7" s="80" t="s">
        <v>98</v>
      </c>
      <c r="CX7" s="80" t="s">
        <v>98</v>
      </c>
      <c r="CY7" s="80" t="s">
        <v>98</v>
      </c>
      <c r="CZ7" s="80" t="s">
        <v>98</v>
      </c>
      <c r="DA7" s="80">
        <v>94.02</v>
      </c>
      <c r="DB7" s="80" t="s">
        <v>98</v>
      </c>
      <c r="DC7" s="80" t="s">
        <v>98</v>
      </c>
      <c r="DD7" s="80" t="s">
        <v>98</v>
      </c>
      <c r="DE7" s="80" t="s">
        <v>98</v>
      </c>
      <c r="DF7" s="80">
        <v>71.44</v>
      </c>
      <c r="DG7" s="80">
        <v>70.34</v>
      </c>
      <c r="DH7" s="80" t="s">
        <v>98</v>
      </c>
      <c r="DI7" s="80" t="s">
        <v>98</v>
      </c>
      <c r="DJ7" s="80" t="s">
        <v>98</v>
      </c>
      <c r="DK7" s="80" t="s">
        <v>98</v>
      </c>
      <c r="DL7" s="80">
        <v>4.1900000000000004</v>
      </c>
      <c r="DM7" s="80" t="s">
        <v>98</v>
      </c>
      <c r="DN7" s="80" t="s">
        <v>98</v>
      </c>
      <c r="DO7" s="80" t="s">
        <v>98</v>
      </c>
      <c r="DP7" s="80" t="s">
        <v>98</v>
      </c>
      <c r="DQ7" s="80">
        <v>37.1</v>
      </c>
      <c r="DR7" s="80">
        <v>35.5</v>
      </c>
      <c r="DS7" s="80" t="s">
        <v>98</v>
      </c>
      <c r="DT7" s="80" t="s">
        <v>98</v>
      </c>
      <c r="DU7" s="80" t="s">
        <v>98</v>
      </c>
      <c r="DV7" s="80" t="s">
        <v>98</v>
      </c>
      <c r="DW7" s="80">
        <v>45.51</v>
      </c>
      <c r="DX7" s="80" t="s">
        <v>98</v>
      </c>
      <c r="DY7" s="80" t="s">
        <v>98</v>
      </c>
      <c r="DZ7" s="80" t="s">
        <v>98</v>
      </c>
      <c r="EA7" s="80" t="s">
        <v>98</v>
      </c>
      <c r="EB7" s="80">
        <v>18.22</v>
      </c>
      <c r="EC7" s="80">
        <v>16.16</v>
      </c>
      <c r="ED7" s="80" t="s">
        <v>98</v>
      </c>
      <c r="EE7" s="80" t="s">
        <v>98</v>
      </c>
      <c r="EF7" s="80" t="s">
        <v>98</v>
      </c>
      <c r="EG7" s="80" t="s">
        <v>98</v>
      </c>
      <c r="EH7" s="80">
        <v>4.03</v>
      </c>
      <c r="EI7" s="80" t="s">
        <v>98</v>
      </c>
      <c r="EJ7" s="80" t="s">
        <v>98</v>
      </c>
      <c r="EK7" s="80" t="s">
        <v>98</v>
      </c>
      <c r="EL7" s="80" t="s">
        <v>98</v>
      </c>
      <c r="EM7" s="80">
        <v>0.32</v>
      </c>
      <c r="EN7" s="80">
        <v>0.28000000000000003</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99</v>
      </c>
      <c r="C9" s="66" t="s">
        <v>100</v>
      </c>
      <c r="D9" s="66" t="s">
        <v>101</v>
      </c>
      <c r="E9" s="66" t="s">
        <v>102</v>
      </c>
      <c r="F9" s="66" t="s">
        <v>103</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53</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104</v>
      </c>
    </row>
    <row r="12" spans="1:144">
      <c r="B12">
        <v>1</v>
      </c>
      <c r="C12">
        <v>1</v>
      </c>
      <c r="D12">
        <v>1</v>
      </c>
      <c r="E12">
        <v>1</v>
      </c>
      <c r="F12">
        <v>1</v>
      </c>
      <c r="G12" t="s">
        <v>105</v>
      </c>
    </row>
    <row r="13" spans="1:144">
      <c r="B13" t="s">
        <v>106</v>
      </c>
      <c r="C13" t="s">
        <v>106</v>
      </c>
      <c r="D13" t="s">
        <v>106</v>
      </c>
      <c r="E13" t="s">
        <v>106</v>
      </c>
      <c r="F13" t="s">
        <v>106</v>
      </c>
      <c r="G13" t="s">
        <v>107</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2025-12-12T09:22:53Z</dcterms:created>
  <dcterms:modified xsi:type="dcterms:W3CDTF">2026-03-06T02:14:05Z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2026-03-06T02:14:05Z</vt:filetime>
  </property>
</Properties>
</file>