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395" windowHeight="8055" firstSheet="1" activeTab="8"/>
  </bookViews>
  <sheets>
    <sheet name="９実績報告書" sheetId="1" state="hidden" r:id="rId1"/>
    <sheet name="１" sheetId="2" r:id="rId2"/>
    <sheet name="２" sheetId="4" r:id="rId3"/>
    <sheet name="3" sheetId="5" r:id="rId4"/>
    <sheet name="４" sheetId="7" r:id="rId5"/>
    <sheet name="５" sheetId="9" r:id="rId6"/>
    <sheet name="６" sheetId="11" r:id="rId7"/>
    <sheet name="７" sheetId="12" r:id="rId8"/>
    <sheet name="８" sheetId="8" r:id="rId9"/>
    <sheet name="Sheet1" sheetId="3" r:id="rId10"/>
  </sheets>
  <definedNames>
    <definedName name="_xlnm.Print_Area" localSheetId="0">'９実績報告書'!$A$1:$HE$66</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<sst xmlns="http://schemas.openxmlformats.org/spreadsheetml/2006/main" xmlns:r="http://schemas.openxmlformats.org/officeDocument/2006/relationships" count="357" uniqueCount="357">
  <si>
    <t>（１）取得物件・福利環境施設一覧</t>
    <rPh sb="3" eb="5">
      <t>シュトク</t>
    </rPh>
    <rPh sb="5" eb="7">
      <t>ブッケン</t>
    </rPh>
    <rPh sb="8" eb="10">
      <t>フクリ</t>
    </rPh>
    <rPh sb="10" eb="12">
      <t>カンキョウ</t>
    </rPh>
    <rPh sb="12" eb="14">
      <t>シセツ</t>
    </rPh>
    <rPh sb="14" eb="16">
      <t>イチラン</t>
    </rPh>
    <phoneticPr fontId="3"/>
  </si>
  <si>
    <t>内　　訳</t>
    <rPh sb="0" eb="1">
      <t>ウチ</t>
    </rPh>
    <rPh sb="3" eb="4">
      <t>ヤク</t>
    </rPh>
    <phoneticPr fontId="3"/>
  </si>
  <si>
    <t>（参考）　第2期計画の概要</t>
    <rPh sb="1" eb="3">
      <t>サンコウ</t>
    </rPh>
    <rPh sb="5" eb="6">
      <t>ダイ</t>
    </rPh>
    <rPh sb="7" eb="8">
      <t>キ</t>
    </rPh>
    <rPh sb="8" eb="10">
      <t>ケイカク</t>
    </rPh>
    <rPh sb="11" eb="13">
      <t>ガイヨウ</t>
    </rPh>
    <phoneticPr fontId="3"/>
  </si>
  <si>
    <t>施設名称</t>
    <rPh sb="0" eb="2">
      <t>シセツ</t>
    </rPh>
    <rPh sb="2" eb="4">
      <t>メイショウ</t>
    </rPh>
    <phoneticPr fontId="3"/>
  </si>
  <si>
    <t>生年月日</t>
    <rPh sb="0" eb="2">
      <t>セイネン</t>
    </rPh>
    <rPh sb="2" eb="4">
      <t>ガッピ</t>
    </rPh>
    <phoneticPr fontId="3"/>
  </si>
  <si>
    <t>円</t>
    <rPh sb="0" eb="1">
      <t>エン</t>
    </rPh>
    <phoneticPr fontId="3"/>
  </si>
  <si>
    <t>計</t>
    <rPh sb="0" eb="1">
      <t>ケイ</t>
    </rPh>
    <phoneticPr fontId="3"/>
  </si>
  <si>
    <t>年　　月　　日</t>
    <rPh sb="0" eb="1">
      <t>ネン</t>
    </rPh>
    <rPh sb="3" eb="4">
      <t>ガツ</t>
    </rPh>
    <rPh sb="6" eb="7">
      <t>ニチ</t>
    </rPh>
    <phoneticPr fontId="3"/>
  </si>
  <si>
    <t>○</t>
  </si>
  <si>
    <t>(操業開始１年目）</t>
    <rPh sb="7" eb="8">
      <t>メ</t>
    </rPh>
    <phoneticPr fontId="3"/>
  </si>
  <si>
    <t>※被保険者資格取得日順で取得されたもの</t>
    <rPh sb="1" eb="5">
      <t>ヒホケンシャ</t>
    </rPh>
    <rPh sb="5" eb="7">
      <t>シカク</t>
    </rPh>
    <rPh sb="7" eb="10">
      <t>シュトクビ</t>
    </rPh>
    <rPh sb="10" eb="11">
      <t>ジュン</t>
    </rPh>
    <rPh sb="12" eb="14">
      <t>シュトク</t>
    </rPh>
    <phoneticPr fontId="3"/>
  </si>
  <si>
    <r>
      <rPr>
        <u/>
        <sz val="12"/>
        <color indexed="10"/>
        <rFont val="ＭＳ Ｐゴシック"/>
      </rPr>
      <t>別記</t>
    </r>
    <r>
      <rPr>
        <sz val="12"/>
        <color auto="1"/>
        <rFont val="ＭＳ Ｐゴシック"/>
      </rPr>
      <t>第９号様式（第11条関係）</t>
    </r>
    <rPh sb="0" eb="2">
      <t>ベッキ</t>
    </rPh>
    <rPh sb="2" eb="3">
      <t>ダイ</t>
    </rPh>
    <rPh sb="4" eb="5">
      <t>ゴウ</t>
    </rPh>
    <rPh sb="5" eb="7">
      <t>ヨウシキ</t>
    </rPh>
    <rPh sb="8" eb="9">
      <t>ダイ</t>
    </rPh>
    <rPh sb="11" eb="12">
      <t>ジョウ</t>
    </rPh>
    <rPh sb="12" eb="14">
      <t>カンケイ</t>
    </rPh>
    <phoneticPr fontId="3"/>
  </si>
  <si>
    <t>下段に実績、上段〔　〕内に交付申請時の計画をそれぞれ記入してください。</t>
    <rPh sb="0" eb="2">
      <t>カダン</t>
    </rPh>
    <rPh sb="3" eb="5">
      <t>ジッセキ</t>
    </rPh>
    <rPh sb="6" eb="8">
      <t>ジョウダン</t>
    </rPh>
    <rPh sb="11" eb="12">
      <t>ナイ</t>
    </rPh>
    <rPh sb="13" eb="15">
      <t>コウフ</t>
    </rPh>
    <rPh sb="15" eb="17">
      <t>シンセイ</t>
    </rPh>
    <rPh sb="17" eb="18">
      <t>ジ</t>
    </rPh>
    <rPh sb="19" eb="21">
      <t>ケイカク</t>
    </rPh>
    <rPh sb="26" eb="28">
      <t>キニュウ</t>
    </rPh>
    <phoneticPr fontId="3"/>
  </si>
  <si>
    <r>
      <t xml:space="preserve">直近の法人税の申告における減価償却資産一覧表と決算以降に取得した減価償却資産一覧表に基づいて記載し、決算時に作成された固定資産台帳を添えてください。
</t>
    </r>
    <r>
      <rPr>
        <u/>
        <sz val="12"/>
        <color indexed="10"/>
        <rFont val="ＭＳ Ｐゴシック"/>
      </rPr>
      <t>ただし、決算未了につき固定資産台帳が未調製の場合は、今後調製予定の台帳を提出すること。
なお、この場合は決算終了後速やかに、調整後の台帳を提出してください。</t>
    </r>
    <rPh sb="13" eb="15">
      <t>ゲンカ</t>
    </rPh>
    <rPh sb="21" eb="22">
      <t>ヒョウ</t>
    </rPh>
    <rPh sb="32" eb="34">
      <t>ゲンカ</t>
    </rPh>
    <rPh sb="42" eb="43">
      <t>モト</t>
    </rPh>
    <rPh sb="46" eb="48">
      <t>キサイ</t>
    </rPh>
    <rPh sb="50" eb="52">
      <t>ケッサン</t>
    </rPh>
    <rPh sb="52" eb="53">
      <t>ジ</t>
    </rPh>
    <rPh sb="54" eb="56">
      <t>サクセイ</t>
    </rPh>
    <rPh sb="59" eb="61">
      <t>コテイ</t>
    </rPh>
    <rPh sb="61" eb="63">
      <t>シサン</t>
    </rPh>
    <rPh sb="63" eb="65">
      <t>ダイチョウ</t>
    </rPh>
    <phoneticPr fontId="3"/>
  </si>
  <si>
    <t>別紙</t>
    <rPh sb="0" eb="2">
      <t>ベッシ</t>
    </rPh>
    <phoneticPr fontId="3"/>
  </si>
  <si>
    <t>収容人数は、各客室ごとに設定される最大宿泊人数の合計値を記載して下さい</t>
    <rPh sb="0" eb="2">
      <t>シュウヨウ</t>
    </rPh>
    <rPh sb="2" eb="4">
      <t>ニンズウ</t>
    </rPh>
    <rPh sb="6" eb="7">
      <t>カク</t>
    </rPh>
    <rPh sb="7" eb="9">
      <t>キャクシツ</t>
    </rPh>
    <rPh sb="12" eb="14">
      <t>セッテイ</t>
    </rPh>
    <rPh sb="17" eb="19">
      <t>サイダイ</t>
    </rPh>
    <rPh sb="19" eb="21">
      <t>シュクハク</t>
    </rPh>
    <rPh sb="21" eb="23">
      <t>ニンズウ</t>
    </rPh>
    <rPh sb="24" eb="26">
      <t>ゴウケイ</t>
    </rPh>
    <rPh sb="26" eb="27">
      <t>チ</t>
    </rPh>
    <rPh sb="28" eb="30">
      <t>キサイ</t>
    </rPh>
    <rPh sb="32" eb="33">
      <t>クダ</t>
    </rPh>
    <phoneticPr fontId="3"/>
  </si>
  <si>
    <t>　（３）雇用奨励事業</t>
    <rPh sb="4" eb="6">
      <t>コヨウ</t>
    </rPh>
    <rPh sb="6" eb="8">
      <t>ショウレイ</t>
    </rPh>
    <rPh sb="8" eb="10">
      <t>ジギョウ</t>
    </rPh>
    <phoneticPr fontId="3"/>
  </si>
  <si>
    <t>イ 建物及びその付属設備</t>
    <rPh sb="2" eb="4">
      <t>たてもの</t>
    </rPh>
    <rPh sb="4" eb="5">
      <t>およ</t>
    </rPh>
    <rPh sb="8" eb="10">
      <t>ふぞく</t>
    </rPh>
    <rPh sb="10" eb="12">
      <t>せつび</t>
    </rPh>
    <phoneticPr fontId="3" type="Hiragana"/>
  </si>
  <si>
    <t>１　国庫補助事業の対象となった減価償却資産がある場合</t>
    <rPh sb="2" eb="4">
      <t>コッコ</t>
    </rPh>
    <rPh sb="4" eb="6">
      <t>ホジョ</t>
    </rPh>
    <rPh sb="6" eb="8">
      <t>ジギョウ</t>
    </rPh>
    <rPh sb="9" eb="11">
      <t>タイショウ</t>
    </rPh>
    <rPh sb="15" eb="17">
      <t>ゲンカ</t>
    </rPh>
    <rPh sb="17" eb="19">
      <t>ショウキャク</t>
    </rPh>
    <rPh sb="19" eb="21">
      <t>シサン</t>
    </rPh>
    <rPh sb="24" eb="26">
      <t>バアイ</t>
    </rPh>
    <phoneticPr fontId="3"/>
  </si>
  <si>
    <t>ア 土地</t>
    <rPh sb="2" eb="4">
      <t>とち</t>
    </rPh>
    <phoneticPr fontId="3" type="Hiragana"/>
  </si>
  <si>
    <t>附表１　補助対象事業費の明細</t>
    <rPh sb="0" eb="2">
      <t>フヒョウ</t>
    </rPh>
    <rPh sb="4" eb="6">
      <t>ホジョ</t>
    </rPh>
    <rPh sb="6" eb="8">
      <t>タイショウ</t>
    </rPh>
    <rPh sb="8" eb="11">
      <t>ジギョウヒ</t>
    </rPh>
    <rPh sb="12" eb="14">
      <t>メイサイ</t>
    </rPh>
    <phoneticPr fontId="3"/>
  </si>
  <si>
    <t>室</t>
    <rPh sb="0" eb="1">
      <t>しつ</t>
    </rPh>
    <phoneticPr fontId="3" type="Hiragana"/>
  </si>
  <si>
    <t>　リース資産</t>
    <rPh sb="4" eb="6">
      <t>シサン</t>
    </rPh>
    <phoneticPr fontId="3"/>
  </si>
  <si>
    <t>指定工場等の新増設事業に係る額</t>
    <rPh sb="0" eb="2">
      <t>シテイ</t>
    </rPh>
    <rPh sb="2" eb="5">
      <t>コウジョウナド</t>
    </rPh>
    <rPh sb="6" eb="9">
      <t>シンゾウセツ</t>
    </rPh>
    <rPh sb="9" eb="11">
      <t>ジギョウ</t>
    </rPh>
    <rPh sb="12" eb="13">
      <t>カカ</t>
    </rPh>
    <rPh sb="14" eb="15">
      <t>ガク</t>
    </rPh>
    <phoneticPr fontId="3"/>
  </si>
  <si>
    <t>Ｃ</t>
  </si>
  <si>
    <t>附表２　県内新規雇用者名簿</t>
    <rPh sb="0" eb="2">
      <t>フヒョウ</t>
    </rPh>
    <rPh sb="4" eb="6">
      <t>ケンナイ</t>
    </rPh>
    <rPh sb="6" eb="8">
      <t>シンキ</t>
    </rPh>
    <rPh sb="8" eb="11">
      <t>コヨウシャ</t>
    </rPh>
    <rPh sb="11" eb="13">
      <t>メイボ</t>
    </rPh>
    <phoneticPr fontId="3"/>
  </si>
  <si>
    <t>番号</t>
    <rPh sb="0" eb="2">
      <t>バンゴウ</t>
    </rPh>
    <phoneticPr fontId="3"/>
  </si>
  <si>
    <t>イ　建物及びその付属設備</t>
    <rPh sb="2" eb="4">
      <t>タテモノ</t>
    </rPh>
    <rPh sb="4" eb="5">
      <t>オヨ</t>
    </rPh>
    <rPh sb="8" eb="10">
      <t>フゾク</t>
    </rPh>
    <rPh sb="10" eb="12">
      <t>セツビ</t>
    </rPh>
    <phoneticPr fontId="3"/>
  </si>
  <si>
    <t>支出</t>
    <rPh sb="0" eb="2">
      <t>シシュツ</t>
    </rPh>
    <phoneticPr fontId="3"/>
  </si>
  <si>
    <r>
      <t>　(１)指定工場等の新増設事業　（該当するものに</t>
    </r>
    <r>
      <rPr>
        <sz val="11"/>
        <color auto="1"/>
        <rFont val="ＭＳ ゴシック"/>
      </rPr>
      <t>チェックを付けてください）</t>
    </r>
    <rPh sb="4" eb="6">
      <t>シテイ</t>
    </rPh>
    <rPh sb="6" eb="9">
      <t>コウジョウナド</t>
    </rPh>
    <rPh sb="10" eb="13">
      <t>シンゾウセツ</t>
    </rPh>
    <rPh sb="13" eb="15">
      <t>ジギョウ</t>
    </rPh>
    <rPh sb="17" eb="19">
      <t>ガイトウ</t>
    </rPh>
    <rPh sb="29" eb="30">
      <t>ツ</t>
    </rPh>
    <phoneticPr fontId="3"/>
  </si>
  <si>
    <t>雇用完了日</t>
    <rPh sb="0" eb="2">
      <t>コヨウ</t>
    </rPh>
    <rPh sb="2" eb="4">
      <t>カンリョウ</t>
    </rPh>
    <rPh sb="4" eb="5">
      <t>ビ</t>
    </rPh>
    <phoneticPr fontId="3"/>
  </si>
  <si>
    <t>イ　建物及びその付属設備</t>
    <rPh sb="2" eb="4">
      <t>たてもの</t>
    </rPh>
    <rPh sb="4" eb="5">
      <t>およ</t>
    </rPh>
    <rPh sb="8" eb="10">
      <t>ふぞく</t>
    </rPh>
    <rPh sb="10" eb="12">
      <t>せつび</t>
    </rPh>
    <phoneticPr fontId="3" type="Hiragana"/>
  </si>
  <si>
    <t>各時点での累計人数を記載してください。</t>
    <rPh sb="0" eb="3">
      <t>カクジテン</t>
    </rPh>
    <rPh sb="5" eb="7">
      <t>ルイケイ</t>
    </rPh>
    <rPh sb="7" eb="9">
      <t>ニンズウ</t>
    </rPh>
    <rPh sb="10" eb="12">
      <t>キサイ</t>
    </rPh>
    <phoneticPr fontId="3"/>
  </si>
  <si>
    <t>２　企業指定の内容</t>
    <rPh sb="2" eb="4">
      <t>キギョウ</t>
    </rPh>
    <rPh sb="4" eb="6">
      <t>シテイ</t>
    </rPh>
    <rPh sb="7" eb="9">
      <t>ナイヨウ</t>
    </rPh>
    <phoneticPr fontId="3"/>
  </si>
  <si>
    <t>福利環境施設整備事業に係る額</t>
    <rPh sb="0" eb="2">
      <t>フクリ</t>
    </rPh>
    <rPh sb="2" eb="4">
      <t>カンキョウ</t>
    </rPh>
    <rPh sb="4" eb="6">
      <t>シセツ</t>
    </rPh>
    <rPh sb="6" eb="8">
      <t>セイビ</t>
    </rPh>
    <rPh sb="8" eb="10">
      <t>ジギョウ</t>
    </rPh>
    <rPh sb="11" eb="12">
      <t>カカ</t>
    </rPh>
    <rPh sb="13" eb="14">
      <t>ガク</t>
    </rPh>
    <phoneticPr fontId="3"/>
  </si>
  <si>
    <t>ウ　その他の減価償却資産</t>
    <rPh sb="4" eb="5">
      <t>タ</t>
    </rPh>
    <rPh sb="6" eb="8">
      <t>ゲンカ</t>
    </rPh>
    <rPh sb="8" eb="10">
      <t>ショウキャク</t>
    </rPh>
    <rPh sb="10" eb="12">
      <t>シサン</t>
    </rPh>
    <phoneticPr fontId="3"/>
  </si>
  <si>
    <t>整備工事着手日</t>
    <rPh sb="0" eb="2">
      <t>セイビ</t>
    </rPh>
    <rPh sb="2" eb="4">
      <t>コウジ</t>
    </rPh>
    <rPh sb="4" eb="6">
      <t>チャクシュ</t>
    </rPh>
    <rPh sb="6" eb="7">
      <t>ビ</t>
    </rPh>
    <phoneticPr fontId="3"/>
  </si>
  <si>
    <t>㎡</t>
  </si>
  <si>
    <t>補助事業実績調書</t>
    <rPh sb="0" eb="2">
      <t>ホジョ</t>
    </rPh>
    <rPh sb="2" eb="4">
      <t>ジギョウ</t>
    </rPh>
    <rPh sb="4" eb="6">
      <t>ジッセキ</t>
    </rPh>
    <rPh sb="6" eb="8">
      <t>チョウショ</t>
    </rPh>
    <phoneticPr fontId="3"/>
  </si>
  <si>
    <t>雇用保険法施行規則（昭和５０年労働省令第３号）第９条の規定により公共職業安定所長から送付される「雇用保険被保険者資格取得確認通知書」の写しを添えてください。</t>
    <rPh sb="0" eb="2">
      <t>コヨウ</t>
    </rPh>
    <rPh sb="2" eb="5">
      <t>ホケンホウ</t>
    </rPh>
    <rPh sb="5" eb="7">
      <t>セコウ</t>
    </rPh>
    <rPh sb="7" eb="9">
      <t>キソク</t>
    </rPh>
    <rPh sb="10" eb="12">
      <t>ショウワ</t>
    </rPh>
    <rPh sb="14" eb="15">
      <t>ネン</t>
    </rPh>
    <rPh sb="15" eb="18">
      <t>ロウドウショウ</t>
    </rPh>
    <rPh sb="18" eb="19">
      <t>レイ</t>
    </rPh>
    <rPh sb="19" eb="20">
      <t>ダイ</t>
    </rPh>
    <rPh sb="21" eb="22">
      <t>ゴウ</t>
    </rPh>
    <rPh sb="23" eb="24">
      <t>ダイ</t>
    </rPh>
    <rPh sb="25" eb="26">
      <t>ジョウ</t>
    </rPh>
    <rPh sb="27" eb="29">
      <t>キテイ</t>
    </rPh>
    <rPh sb="32" eb="34">
      <t>コウキョウ</t>
    </rPh>
    <rPh sb="34" eb="36">
      <t>ショクギョウ</t>
    </rPh>
    <rPh sb="36" eb="38">
      <t>アンテイ</t>
    </rPh>
    <rPh sb="38" eb="40">
      <t>ショチョウ</t>
    </rPh>
    <rPh sb="42" eb="44">
      <t>ソウフ</t>
    </rPh>
    <rPh sb="48" eb="50">
      <t>コヨウ</t>
    </rPh>
    <rPh sb="50" eb="52">
      <t>ホケン</t>
    </rPh>
    <rPh sb="52" eb="56">
      <t>ヒホケンシャ</t>
    </rPh>
    <rPh sb="56" eb="58">
      <t>シカク</t>
    </rPh>
    <rPh sb="58" eb="60">
      <t>シュトク</t>
    </rPh>
    <rPh sb="60" eb="62">
      <t>カクニン</t>
    </rPh>
    <rPh sb="62" eb="65">
      <t>ツウチショ</t>
    </rPh>
    <rPh sb="67" eb="68">
      <t>ウツ</t>
    </rPh>
    <rPh sb="70" eb="71">
      <t>ソ</t>
    </rPh>
    <phoneticPr fontId="3"/>
  </si>
  <si>
    <t>イ　建物及びその附属設備</t>
    <rPh sb="10" eb="12">
      <t>セツビ</t>
    </rPh>
    <phoneticPr fontId="3"/>
  </si>
  <si>
    <t>ア　建物及びその附属設備</t>
    <rPh sb="10" eb="12">
      <t>セツビ</t>
    </rPh>
    <phoneticPr fontId="3"/>
  </si>
  <si>
    <t>〕</t>
  </si>
  <si>
    <r>
      <t>８</t>
    </r>
    <r>
      <rPr>
        <sz val="11"/>
        <color auto="1"/>
        <rFont val="ＭＳ ゴシック"/>
      </rPr>
      <t>　補助対象事業の内容</t>
    </r>
    <rPh sb="2" eb="4">
      <t>ホジョ</t>
    </rPh>
    <rPh sb="4" eb="6">
      <t>タイショウ</t>
    </rPh>
    <rPh sb="6" eb="8">
      <t>ジギョウ</t>
    </rPh>
    <rPh sb="9" eb="11">
      <t>ナイヨウ</t>
    </rPh>
    <phoneticPr fontId="3"/>
  </si>
  <si>
    <t>～　　年　月　日</t>
    <rPh sb="3" eb="4">
      <t>ネン</t>
    </rPh>
    <rPh sb="5" eb="6">
      <t>ツキ</t>
    </rPh>
    <rPh sb="7" eb="8">
      <t>ヒ</t>
    </rPh>
    <phoneticPr fontId="3"/>
  </si>
  <si>
    <t>５　指定工場等の投資実績</t>
    <rPh sb="2" eb="4">
      <t>シテイ</t>
    </rPh>
    <rPh sb="4" eb="7">
      <t>コウジョウトウ</t>
    </rPh>
    <rPh sb="8" eb="10">
      <t>トウシ</t>
    </rPh>
    <rPh sb="10" eb="12">
      <t>ジッセキ</t>
    </rPh>
    <phoneticPr fontId="3"/>
  </si>
  <si>
    <t>所在地</t>
    <rPh sb="0" eb="3">
      <t>しょざいち</t>
    </rPh>
    <phoneticPr fontId="3" type="Hiragana"/>
  </si>
  <si>
    <t>借入金</t>
    <rPh sb="0" eb="3">
      <t>カリイレキン</t>
    </rPh>
    <phoneticPr fontId="3"/>
  </si>
  <si>
    <t>操業開始日から６月に取得した物件を記入してください。ただし、当初計画から納期が遅延した等やむを得ない理由により操業開始から６月を超えて取得した物件がある場合は、当該理由を記載した書面を添えてください。</t>
    <rPh sb="14" eb="16">
      <t>ブッケン</t>
    </rPh>
    <rPh sb="71" eb="73">
      <t>ブッケン</t>
    </rPh>
    <rPh sb="76" eb="78">
      <t>バアイ</t>
    </rPh>
    <rPh sb="80" eb="82">
      <t>トウガイ</t>
    </rPh>
    <phoneticPr fontId="3"/>
  </si>
  <si>
    <t>種別</t>
    <rPh sb="0" eb="2">
      <t>シュベツ</t>
    </rPh>
    <phoneticPr fontId="3"/>
  </si>
  <si>
    <t>雇用年月日</t>
    <rPh sb="0" eb="2">
      <t>コヨウ</t>
    </rPh>
    <rPh sb="2" eb="5">
      <t>ネンガッピ</t>
    </rPh>
    <phoneticPr fontId="3"/>
  </si>
  <si>
    <t>８　補助事業収支決算書</t>
    <rPh sb="2" eb="4">
      <t>ホジョ</t>
    </rPh>
    <rPh sb="4" eb="6">
      <t>ジギョウ</t>
    </rPh>
    <rPh sb="6" eb="8">
      <t>シュウシ</t>
    </rPh>
    <rPh sb="8" eb="11">
      <t>ケッサンショ</t>
    </rPh>
    <phoneticPr fontId="3"/>
  </si>
  <si>
    <t>その他事業に係る額</t>
    <rPh sb="2" eb="3">
      <t>タ</t>
    </rPh>
    <rPh sb="3" eb="5">
      <t>ジギョウ</t>
    </rPh>
    <rPh sb="6" eb="7">
      <t>カカ</t>
    </rPh>
    <rPh sb="8" eb="9">
      <t>ガク</t>
    </rPh>
    <phoneticPr fontId="3"/>
  </si>
  <si>
    <t>Ｅ</t>
  </si>
  <si>
    <t>Ａ</t>
  </si>
  <si>
    <t>（１）事業費の内訳</t>
    <rPh sb="3" eb="6">
      <t>ジギョウヒ</t>
    </rPh>
    <rPh sb="7" eb="9">
      <t>ウチワケ</t>
    </rPh>
    <phoneticPr fontId="3"/>
  </si>
  <si>
    <t>【新増設事業・その他事業】</t>
    <rPh sb="1" eb="4">
      <t>シンゾウセツ</t>
    </rPh>
    <rPh sb="4" eb="6">
      <t>ジギョウ</t>
    </rPh>
    <rPh sb="9" eb="10">
      <t>タ</t>
    </rPh>
    <rPh sb="10" eb="12">
      <t>ジギョウ</t>
    </rPh>
    <phoneticPr fontId="3"/>
  </si>
  <si>
    <r>
      <t>指定工場等の設置に伴い新たに雇用した、雇用保険法(昭和49年法律第116号)第７条の規定に基づく被保険者として同法第９条の規定に基づく確認を受けている者のうち、県内に住所を有する常用雇用者で、継続して６ヵ月以上雇用される</t>
    </r>
    <r>
      <rPr>
        <sz val="11"/>
        <color auto="1"/>
        <rFont val="ＭＳ ゴシック"/>
      </rPr>
      <t>者を記入してください。</t>
    </r>
    <rPh sb="0" eb="2">
      <t>シテイ</t>
    </rPh>
    <rPh sb="2" eb="5">
      <t>コウジョウナド</t>
    </rPh>
    <rPh sb="6" eb="8">
      <t>セッチ</t>
    </rPh>
    <rPh sb="9" eb="10">
      <t>トモナ</t>
    </rPh>
    <rPh sb="11" eb="12">
      <t>アラ</t>
    </rPh>
    <rPh sb="14" eb="16">
      <t>コヨウ</t>
    </rPh>
    <rPh sb="19" eb="21">
      <t>コヨウ</t>
    </rPh>
    <rPh sb="21" eb="24">
      <t>ホケンホウ</t>
    </rPh>
    <rPh sb="25" eb="27">
      <t>ショウワ</t>
    </rPh>
    <rPh sb="29" eb="30">
      <t>ネン</t>
    </rPh>
    <rPh sb="30" eb="32">
      <t>ホウリツ</t>
    </rPh>
    <rPh sb="32" eb="33">
      <t>ダイ</t>
    </rPh>
    <rPh sb="36" eb="37">
      <t>ゴウ</t>
    </rPh>
    <rPh sb="38" eb="39">
      <t>ダイ</t>
    </rPh>
    <rPh sb="40" eb="41">
      <t>ジョウ</t>
    </rPh>
    <rPh sb="42" eb="44">
      <t>キテイ</t>
    </rPh>
    <rPh sb="45" eb="46">
      <t>モト</t>
    </rPh>
    <rPh sb="48" eb="52">
      <t>ヒホケンシャ</t>
    </rPh>
    <rPh sb="55" eb="57">
      <t>ドウホウ</t>
    </rPh>
    <rPh sb="57" eb="58">
      <t>ダイ</t>
    </rPh>
    <rPh sb="59" eb="60">
      <t>ジョウ</t>
    </rPh>
    <rPh sb="61" eb="63">
      <t>キテイ</t>
    </rPh>
    <rPh sb="64" eb="65">
      <t>モト</t>
    </rPh>
    <rPh sb="67" eb="69">
      <t>カクニン</t>
    </rPh>
    <rPh sb="70" eb="71">
      <t>ウ</t>
    </rPh>
    <rPh sb="75" eb="76">
      <t>モノ</t>
    </rPh>
    <rPh sb="80" eb="82">
      <t>ケンナイ</t>
    </rPh>
    <rPh sb="83" eb="85">
      <t>ジュウショ</t>
    </rPh>
    <rPh sb="86" eb="87">
      <t>ユウ</t>
    </rPh>
    <rPh sb="89" eb="91">
      <t>ジョウヨウ</t>
    </rPh>
    <rPh sb="91" eb="94">
      <t>コヨウシャ</t>
    </rPh>
    <rPh sb="96" eb="98">
      <t>ケイゾク</t>
    </rPh>
    <rPh sb="101" eb="103">
      <t>カゲツ</t>
    </rPh>
    <rPh sb="103" eb="105">
      <t>イジョウ</t>
    </rPh>
    <rPh sb="105" eb="107">
      <t>コヨウ</t>
    </rPh>
    <rPh sb="110" eb="111">
      <t>モノ</t>
    </rPh>
    <rPh sb="112" eb="114">
      <t>キニュウ</t>
    </rPh>
    <phoneticPr fontId="3"/>
  </si>
  <si>
    <t>　　年　月　日付け高知県指令　第　号で交付の決定がありました高知県企業立地促進事業費補助金に係る事業を完了しましたので、高知県企業立地促進事業費補助金交付要綱第11条第１項の規定により、関係書類を添えて報告します。</t>
    <rPh sb="2" eb="3">
      <t>ネン</t>
    </rPh>
    <rPh sb="4" eb="5">
      <t>ガツ</t>
    </rPh>
    <rPh sb="6" eb="7">
      <t>ニチ</t>
    </rPh>
    <rPh sb="7" eb="8">
      <t>ヅ</t>
    </rPh>
    <rPh sb="9" eb="12">
      <t>コウチケン</t>
    </rPh>
    <rPh sb="12" eb="14">
      <t>シレイ</t>
    </rPh>
    <rPh sb="15" eb="16">
      <t>ダイ</t>
    </rPh>
    <rPh sb="17" eb="18">
      <t>ゴウ</t>
    </rPh>
    <rPh sb="19" eb="21">
      <t>コウフ</t>
    </rPh>
    <rPh sb="22" eb="24">
      <t>ケッテイ</t>
    </rPh>
    <rPh sb="30" eb="33">
      <t>コウチケン</t>
    </rPh>
    <rPh sb="33" eb="35">
      <t>キギョウ</t>
    </rPh>
    <rPh sb="35" eb="37">
      <t>リッチ</t>
    </rPh>
    <rPh sb="37" eb="39">
      <t>ソクシン</t>
    </rPh>
    <rPh sb="39" eb="42">
      <t>ジギョウヒ</t>
    </rPh>
    <rPh sb="42" eb="45">
      <t>ホジョキン</t>
    </rPh>
    <rPh sb="46" eb="47">
      <t>カカ</t>
    </rPh>
    <rPh sb="48" eb="50">
      <t>ジギョウ</t>
    </rPh>
    <rPh sb="51" eb="53">
      <t>カンリョウ</t>
    </rPh>
    <rPh sb="60" eb="63">
      <t>コウチケン</t>
    </rPh>
    <rPh sb="63" eb="65">
      <t>キギョウ</t>
    </rPh>
    <rPh sb="65" eb="67">
      <t>リッチ</t>
    </rPh>
    <rPh sb="67" eb="69">
      <t>ソクシン</t>
    </rPh>
    <rPh sb="69" eb="72">
      <t>ジギョウヒ</t>
    </rPh>
    <rPh sb="72" eb="75">
      <t>ホジョキン</t>
    </rPh>
    <rPh sb="75" eb="77">
      <t>コウフ</t>
    </rPh>
    <rPh sb="77" eb="79">
      <t>ヨウコウ</t>
    </rPh>
    <rPh sb="79" eb="80">
      <t>ダイ</t>
    </rPh>
    <rPh sb="82" eb="83">
      <t>ジョウ</t>
    </rPh>
    <rPh sb="83" eb="84">
      <t>ダイ</t>
    </rPh>
    <rPh sb="85" eb="86">
      <t>コウ</t>
    </rPh>
    <rPh sb="87" eb="89">
      <t>キテイ</t>
    </rPh>
    <rPh sb="93" eb="95">
      <t>カンケイ</t>
    </rPh>
    <rPh sb="95" eb="97">
      <t>ショルイ</t>
    </rPh>
    <rPh sb="98" eb="99">
      <t>ソ</t>
    </rPh>
    <rPh sb="101" eb="103">
      <t>ホウコク</t>
    </rPh>
    <phoneticPr fontId="3"/>
  </si>
  <si>
    <t>３　業種（日本標準産業分類の中分類、小分類、細分類）</t>
    <rPh sb="2" eb="4">
      <t>ギョウシュ</t>
    </rPh>
    <rPh sb="5" eb="7">
      <t>ニホン</t>
    </rPh>
    <rPh sb="7" eb="9">
      <t>ヒョウジュン</t>
    </rPh>
    <rPh sb="9" eb="11">
      <t>サンギョウ</t>
    </rPh>
    <rPh sb="11" eb="13">
      <t>ブンルイ</t>
    </rPh>
    <rPh sb="14" eb="17">
      <t>チュウブンルイ</t>
    </rPh>
    <rPh sb="18" eb="21">
      <t>ショウブンルイ</t>
    </rPh>
    <rPh sb="22" eb="25">
      <t>サイブンルイ</t>
    </rPh>
    <phoneticPr fontId="3"/>
  </si>
  <si>
    <t>その他の事業に係る額</t>
    <rPh sb="2" eb="3">
      <t>タ</t>
    </rPh>
    <rPh sb="4" eb="6">
      <t>ジギョウ</t>
    </rPh>
    <rPh sb="7" eb="8">
      <t>カカ</t>
    </rPh>
    <rPh sb="9" eb="10">
      <t>ガク</t>
    </rPh>
    <phoneticPr fontId="3"/>
  </si>
  <si>
    <r>
      <t>２　企業指定の</t>
    </r>
    <r>
      <rPr>
        <sz val="11"/>
        <color auto="1"/>
        <rFont val="ＭＳ ゴシック"/>
      </rPr>
      <t>日及び番号</t>
    </r>
    <rPh sb="2" eb="4">
      <t>キギョウ</t>
    </rPh>
    <rPh sb="4" eb="6">
      <t>シテイ</t>
    </rPh>
    <rPh sb="7" eb="8">
      <t>ヒ</t>
    </rPh>
    <rPh sb="8" eb="9">
      <t>オヨ</t>
    </rPh>
    <rPh sb="10" eb="12">
      <t>バンゴウ</t>
    </rPh>
    <phoneticPr fontId="3"/>
  </si>
  <si>
    <t>人×１００万円</t>
    <rPh sb="0" eb="1">
      <t>ニン</t>
    </rPh>
    <rPh sb="5" eb="7">
      <t>マンエン</t>
    </rPh>
    <phoneticPr fontId="3"/>
  </si>
  <si>
    <t>（客室面積）</t>
    <rPh sb="1" eb="2">
      <t>きゃく</t>
    </rPh>
    <rPh sb="2" eb="3">
      <t>しつ</t>
    </rPh>
    <rPh sb="3" eb="4">
      <t>めん</t>
    </rPh>
    <rPh sb="4" eb="5">
      <t>せき</t>
    </rPh>
    <phoneticPr fontId="3" type="Hiragana"/>
  </si>
  <si>
    <t>投資額（百万円）</t>
    <rPh sb="0" eb="2">
      <t>トウシ</t>
    </rPh>
    <rPh sb="2" eb="3">
      <t>ガク</t>
    </rPh>
    <rPh sb="4" eb="5">
      <t>ヒャク</t>
    </rPh>
    <rPh sb="5" eb="7">
      <t>マンエン</t>
    </rPh>
    <phoneticPr fontId="3"/>
  </si>
  <si>
    <t>(操業開始1年後まで)</t>
  </si>
  <si>
    <t>内
訳</t>
    <rPh sb="0" eb="1">
      <t>ウチ</t>
    </rPh>
    <rPh sb="2" eb="3">
      <t>ヤク</t>
    </rPh>
    <phoneticPr fontId="3"/>
  </si>
  <si>
    <t>年　月　日</t>
    <rPh sb="0" eb="1">
      <t>ネン</t>
    </rPh>
    <rPh sb="2" eb="3">
      <t>ガツ</t>
    </rPh>
    <rPh sb="4" eb="5">
      <t>ニチ</t>
    </rPh>
    <phoneticPr fontId="3"/>
  </si>
  <si>
    <t>７　補助対象事業の内容</t>
    <rPh sb="2" eb="4">
      <t>ホジョ</t>
    </rPh>
    <rPh sb="4" eb="6">
      <t>タイショウ</t>
    </rPh>
    <rPh sb="6" eb="8">
      <t>ジギョウ</t>
    </rPh>
    <rPh sb="9" eb="11">
      <t>ナイヨウ</t>
    </rPh>
    <phoneticPr fontId="3"/>
  </si>
  <si>
    <t>（注）</t>
    <rPh sb="1" eb="2">
      <t>チュウ</t>
    </rPh>
    <phoneticPr fontId="3"/>
  </si>
  <si>
    <t>Ｂ</t>
  </si>
  <si>
    <r>
      <t xml:space="preserve">直近の法人税の申告における減価償却資産一覧表及び決算以降に取得した減価償却資産一覧表に基づいて記入し、決算時に作成された固定資産台帳を添えてください。
</t>
    </r>
    <r>
      <rPr>
        <sz val="11"/>
        <color auto="1"/>
        <rFont val="ＭＳ ゴシック"/>
      </rPr>
      <t>ただし、決算未了につき固定資産台帳が未調製の場合は、今後調製予定の台帳を提出してください。
なお、この場合は決算終了後速やかに、調製後の台帳を提出してください。</t>
    </r>
    <rPh sb="13" eb="15">
      <t>ゲンカ</t>
    </rPh>
    <rPh sb="21" eb="22">
      <t>ヒョウ</t>
    </rPh>
    <rPh sb="22" eb="23">
      <t>オヨ</t>
    </rPh>
    <rPh sb="33" eb="35">
      <t>ゲンカ</t>
    </rPh>
    <rPh sb="43" eb="44">
      <t>モト</t>
    </rPh>
    <rPh sb="47" eb="49">
      <t>キニュウ</t>
    </rPh>
    <rPh sb="51" eb="53">
      <t>ケッサン</t>
    </rPh>
    <rPh sb="53" eb="54">
      <t>ジ</t>
    </rPh>
    <rPh sb="55" eb="57">
      <t>サクセイ</t>
    </rPh>
    <rPh sb="60" eb="62">
      <t>コテイ</t>
    </rPh>
    <rPh sb="62" eb="64">
      <t>シサン</t>
    </rPh>
    <rPh sb="64" eb="66">
      <t>ダイチョウ</t>
    </rPh>
    <rPh sb="80" eb="82">
      <t>ケッサン</t>
    </rPh>
    <rPh sb="82" eb="84">
      <t>ミリョウ</t>
    </rPh>
    <rPh sb="87" eb="89">
      <t>コテイ</t>
    </rPh>
    <rPh sb="89" eb="91">
      <t>シサン</t>
    </rPh>
    <rPh sb="91" eb="93">
      <t>ダイチョウ</t>
    </rPh>
    <rPh sb="94" eb="95">
      <t>ミ</t>
    </rPh>
    <rPh sb="95" eb="97">
      <t>チョウセイ</t>
    </rPh>
    <rPh sb="98" eb="100">
      <t>バアイ</t>
    </rPh>
    <rPh sb="102" eb="104">
      <t>コンゴ</t>
    </rPh>
    <rPh sb="104" eb="106">
      <t>チョウセイ</t>
    </rPh>
    <rPh sb="106" eb="108">
      <t>ヨテイ</t>
    </rPh>
    <rPh sb="109" eb="111">
      <t>ダイチョウ</t>
    </rPh>
    <rPh sb="112" eb="114">
      <t>テイシュツ</t>
    </rPh>
    <rPh sb="127" eb="129">
      <t>バアイ</t>
    </rPh>
    <rPh sb="130" eb="132">
      <t>ケッサン</t>
    </rPh>
    <rPh sb="132" eb="135">
      <t>シュウリョウゴ</t>
    </rPh>
    <rPh sb="135" eb="136">
      <t>スミ</t>
    </rPh>
    <rPh sb="140" eb="142">
      <t>チョウセイ</t>
    </rPh>
    <rPh sb="142" eb="143">
      <t>アト</t>
    </rPh>
    <rPh sb="144" eb="146">
      <t>ダイチョウ</t>
    </rPh>
    <rPh sb="147" eb="149">
      <t>テイシュツ</t>
    </rPh>
    <phoneticPr fontId="3"/>
  </si>
  <si>
    <t>実績</t>
    <rPh sb="0" eb="2">
      <t>ジッセキ</t>
    </rPh>
    <phoneticPr fontId="3"/>
  </si>
  <si>
    <t>高知県知事　　　　　　　様</t>
    <rPh sb="0" eb="5">
      <t>コウチケンチジ</t>
    </rPh>
    <rPh sb="12" eb="13">
      <t>サマ</t>
    </rPh>
    <phoneticPr fontId="3"/>
  </si>
  <si>
    <t>５　客室等の面積等</t>
    <rPh sb="2" eb="4">
      <t>キャクシツ</t>
    </rPh>
    <rPh sb="4" eb="5">
      <t>トウ</t>
    </rPh>
    <rPh sb="6" eb="8">
      <t>メンセキ</t>
    </rPh>
    <rPh sb="8" eb="9">
      <t>トウ</t>
    </rPh>
    <phoneticPr fontId="3"/>
  </si>
  <si>
    <t>特別事業加算の適用</t>
    <rPh sb="0" eb="2">
      <t>トクベツ</t>
    </rPh>
    <rPh sb="2" eb="4">
      <t>ジギョウ</t>
    </rPh>
    <rPh sb="4" eb="6">
      <t>カサン</t>
    </rPh>
    <rPh sb="7" eb="9">
      <t>テキヨウ</t>
    </rPh>
    <phoneticPr fontId="3"/>
  </si>
  <si>
    <t>土地</t>
    <rPh sb="0" eb="2">
      <t>トチ</t>
    </rPh>
    <phoneticPr fontId="3"/>
  </si>
  <si>
    <t>職種</t>
    <rPh sb="0" eb="2">
      <t>ショクシュ</t>
    </rPh>
    <phoneticPr fontId="3"/>
  </si>
  <si>
    <t>指定工場等の設置に伴い新たに雇用した、雇用保険法（昭和49年法律第116号）第７条の規定に基づく被保険者として同法第９条の規定に基づく確認を受けている者のうち、県内に住所を有し、継続して６月以上雇用されたもの（及び雇用される予定のもの）を記入してください。</t>
    <rPh sb="25" eb="27">
      <t>ショウワ</t>
    </rPh>
    <rPh sb="29" eb="30">
      <t>ネン</t>
    </rPh>
    <rPh sb="30" eb="32">
      <t>ホウリツ</t>
    </rPh>
    <rPh sb="32" eb="33">
      <t>ダイ</t>
    </rPh>
    <rPh sb="36" eb="37">
      <t>ゴウ</t>
    </rPh>
    <rPh sb="55" eb="57">
      <t>ドウホウ</t>
    </rPh>
    <rPh sb="105" eb="106">
      <t>オヨ</t>
    </rPh>
    <rPh sb="107" eb="109">
      <t>コヨウ</t>
    </rPh>
    <rPh sb="112" eb="114">
      <t>ヨテイ</t>
    </rPh>
    <phoneticPr fontId="3"/>
  </si>
  <si>
    <t>[　　有　　・　　無　　]</t>
    <rPh sb="3" eb="4">
      <t>ア</t>
    </rPh>
    <rPh sb="9" eb="10">
      <t>ム</t>
    </rPh>
    <phoneticPr fontId="3"/>
  </si>
  <si>
    <t>(操業開始２年目）</t>
    <rPh sb="7" eb="8">
      <t>メ</t>
    </rPh>
    <phoneticPr fontId="3"/>
  </si>
  <si>
    <t>補助対象外経費</t>
    <rPh sb="0" eb="2">
      <t>ホジョ</t>
    </rPh>
    <rPh sb="2" eb="5">
      <t>タイショウガイ</t>
    </rPh>
    <rPh sb="5" eb="7">
      <t>ケイヒ</t>
    </rPh>
    <phoneticPr fontId="3"/>
  </si>
  <si>
    <t>（２）リース物件一覧</t>
    <rPh sb="6" eb="8">
      <t>ブッケン</t>
    </rPh>
    <rPh sb="8" eb="10">
      <t>イチラン</t>
    </rPh>
    <phoneticPr fontId="3"/>
  </si>
  <si>
    <t>項目</t>
    <rPh sb="0" eb="2">
      <t>コウモク</t>
    </rPh>
    <phoneticPr fontId="3"/>
  </si>
  <si>
    <t>交付申請時</t>
    <rPh sb="0" eb="2">
      <t>コウフ</t>
    </rPh>
    <rPh sb="2" eb="4">
      <t>シンセイ</t>
    </rPh>
    <rPh sb="4" eb="5">
      <t>ジ</t>
    </rPh>
    <phoneticPr fontId="3"/>
  </si>
  <si>
    <t>　（２）業務内容（複数ある場合は、3種類を抜粋して記入してください。）</t>
    <rPh sb="4" eb="6">
      <t>ギョウム</t>
    </rPh>
    <rPh sb="6" eb="8">
      <t>ナイヨウ</t>
    </rPh>
    <rPh sb="9" eb="11">
      <t>フクスウ</t>
    </rPh>
    <rPh sb="13" eb="15">
      <t>バアイ</t>
    </rPh>
    <rPh sb="18" eb="20">
      <t>シュルイ</t>
    </rPh>
    <rPh sb="21" eb="23">
      <t>バッスイ</t>
    </rPh>
    <rPh sb="25" eb="27">
      <t>キニュウ</t>
    </rPh>
    <phoneticPr fontId="3"/>
  </si>
  <si>
    <t>１　補助金実績報告額</t>
    <rPh sb="2" eb="5">
      <t>ホジョキン</t>
    </rPh>
    <rPh sb="5" eb="7">
      <t>ジッセキ</t>
    </rPh>
    <rPh sb="7" eb="9">
      <t>ホウコク</t>
    </rPh>
    <rPh sb="9" eb="10">
      <t>ガク</t>
    </rPh>
    <phoneticPr fontId="3"/>
  </si>
  <si>
    <t>企業別内容</t>
    <rPh sb="0" eb="2">
      <t>キギョウ</t>
    </rPh>
    <rPh sb="2" eb="3">
      <t>ベツ</t>
    </rPh>
    <rPh sb="3" eb="5">
      <t>ナイヨウ</t>
    </rPh>
    <phoneticPr fontId="3"/>
  </si>
  <si>
    <t>産業振興計画特別加算の適用</t>
    <rPh sb="0" eb="2">
      <t>サンギョウ</t>
    </rPh>
    <rPh sb="2" eb="4">
      <t>シンコウ</t>
    </rPh>
    <rPh sb="4" eb="6">
      <t>ケイカク</t>
    </rPh>
    <rPh sb="6" eb="8">
      <t>トクベツ</t>
    </rPh>
    <rPh sb="8" eb="10">
      <t>カサン</t>
    </rPh>
    <rPh sb="11" eb="13">
      <t>テキヨウ</t>
    </rPh>
    <phoneticPr fontId="3"/>
  </si>
  <si>
    <r>
      <rPr>
        <sz val="12"/>
        <color indexed="10"/>
        <rFont val="ＭＳ Ｐゴシック"/>
      </rPr>
      <t>立ち上げ時</t>
    </r>
    <r>
      <rPr>
        <sz val="10"/>
        <color indexed="10"/>
        <rFont val="ＭＳ Ｐゴシック"/>
      </rPr>
      <t xml:space="preserve">
（操業開始１年後まで）</t>
    </r>
    <rPh sb="0" eb="1">
      <t>タ</t>
    </rPh>
    <rPh sb="2" eb="3">
      <t>ア</t>
    </rPh>
    <rPh sb="4" eb="5">
      <t>ジ</t>
    </rPh>
    <rPh sb="7" eb="9">
      <t>ソウギョウ</t>
    </rPh>
    <rPh sb="9" eb="11">
      <t>カイシ</t>
    </rPh>
    <rPh sb="12" eb="13">
      <t>ネン</t>
    </rPh>
    <rPh sb="13" eb="14">
      <t>ゴ</t>
    </rPh>
    <phoneticPr fontId="3"/>
  </si>
  <si>
    <t>収入</t>
    <rPh sb="0" eb="2">
      <t>シュウニュウ</t>
    </rPh>
    <phoneticPr fontId="3"/>
  </si>
  <si>
    <t>　（１）敷地面積</t>
    <rPh sb="4" eb="6">
      <t>シキチ</t>
    </rPh>
    <rPh sb="6" eb="8">
      <t>メンセキ</t>
    </rPh>
    <phoneticPr fontId="3"/>
  </si>
  <si>
    <t>実績</t>
    <rPh sb="0" eb="2">
      <t>じっせき</t>
    </rPh>
    <phoneticPr fontId="3" type="Hiragana"/>
  </si>
  <si>
    <r>
      <t>既</t>
    </r>
    <r>
      <rPr>
        <sz val="11"/>
        <color auto="1"/>
        <rFont val="ＭＳ ゴシック"/>
      </rPr>
      <t>交付決定額</t>
    </r>
    <rPh sb="0" eb="1">
      <t>キ</t>
    </rPh>
    <rPh sb="1" eb="3">
      <t>コウフ</t>
    </rPh>
    <rPh sb="3" eb="5">
      <t>ケッテイ</t>
    </rPh>
    <rPh sb="5" eb="6">
      <t>ガク</t>
    </rPh>
    <phoneticPr fontId="3"/>
  </si>
  <si>
    <t>氏名</t>
    <rPh sb="0" eb="2">
      <t>シメイ</t>
    </rPh>
    <phoneticPr fontId="3"/>
  </si>
  <si>
    <t>整備工事完了日</t>
    <rPh sb="0" eb="2">
      <t>セイビ</t>
    </rPh>
    <rPh sb="2" eb="4">
      <t>コウジ</t>
    </rPh>
    <rPh sb="4" eb="6">
      <t>カンリョウ</t>
    </rPh>
    <phoneticPr fontId="3"/>
  </si>
  <si>
    <t>性別</t>
    <rPh sb="0" eb="2">
      <t>セイベツ</t>
    </rPh>
    <phoneticPr fontId="3"/>
  </si>
  <si>
    <t>住所</t>
    <rPh sb="0" eb="2">
      <t>ジュウショ</t>
    </rPh>
    <phoneticPr fontId="3"/>
  </si>
  <si>
    <t>取得年月日</t>
    <rPh sb="0" eb="2">
      <t>シュトク</t>
    </rPh>
    <rPh sb="2" eb="5">
      <t>ネンガッピ</t>
    </rPh>
    <phoneticPr fontId="3"/>
  </si>
  <si>
    <t>補助対象経費(Ａ－（Ｂ＋Ｃ））</t>
    <rPh sb="0" eb="2">
      <t>ホジョ</t>
    </rPh>
    <rPh sb="2" eb="4">
      <t>タイショウ</t>
    </rPh>
    <rPh sb="4" eb="6">
      <t>ケイヒ</t>
    </rPh>
    <phoneticPr fontId="3"/>
  </si>
  <si>
    <t>操業開始日</t>
    <rPh sb="0" eb="2">
      <t>ソウギョウ</t>
    </rPh>
    <rPh sb="2" eb="4">
      <t>カイシ</t>
    </rPh>
    <rPh sb="4" eb="5">
      <t>ビ</t>
    </rPh>
    <phoneticPr fontId="3"/>
  </si>
  <si>
    <t>１　補助事業名</t>
    <rPh sb="2" eb="4">
      <t>ホジョ</t>
    </rPh>
    <rPh sb="4" eb="6">
      <t>ジギョウ</t>
    </rPh>
    <rPh sb="6" eb="7">
      <t>メイ</t>
    </rPh>
    <phoneticPr fontId="3"/>
  </si>
  <si>
    <t>客室数</t>
    <rPh sb="0" eb="3">
      <t>きゃくしつすう</t>
    </rPh>
    <phoneticPr fontId="3" type="Hiragana"/>
  </si>
  <si>
    <t>リース期間</t>
    <rPh sb="3" eb="5">
      <t>キカン</t>
    </rPh>
    <phoneticPr fontId="3"/>
  </si>
  <si>
    <t>設備等の概要
（取得年月日）</t>
    <rPh sb="0" eb="3">
      <t>セツビトウ</t>
    </rPh>
    <rPh sb="4" eb="6">
      <t>ガイヨウ</t>
    </rPh>
    <rPh sb="8" eb="10">
      <t>シュトク</t>
    </rPh>
    <rPh sb="10" eb="13">
      <t>ネンガッピ</t>
    </rPh>
    <phoneticPr fontId="3"/>
  </si>
  <si>
    <r>
      <t>　　</t>
    </r>
    <r>
      <rPr>
        <sz val="11"/>
        <color auto="1"/>
        <rFont val="ＭＳ ゴシック"/>
      </rPr>
      <t>年　月　日付け高知県指令　第　号で交付の決定がありました高知県企業立地促進事業費補助金に係る事業を完了しましたので、高知県企業立地促進事業費補助金交付要綱第10条第１項の規定により、関係書類を添えて報告します。</t>
    </r>
    <rPh sb="2" eb="3">
      <t>ネン</t>
    </rPh>
    <rPh sb="4" eb="5">
      <t>ガツ</t>
    </rPh>
    <rPh sb="6" eb="7">
      <t>ニチ</t>
    </rPh>
    <rPh sb="7" eb="8">
      <t>ヅ</t>
    </rPh>
    <rPh sb="9" eb="12">
      <t>コウチケン</t>
    </rPh>
    <rPh sb="12" eb="14">
      <t>シレイ</t>
    </rPh>
    <rPh sb="15" eb="16">
      <t>ダイ</t>
    </rPh>
    <rPh sb="17" eb="18">
      <t>ゴウ</t>
    </rPh>
    <rPh sb="19" eb="21">
      <t>コウフ</t>
    </rPh>
    <rPh sb="22" eb="24">
      <t>ケッテイ</t>
    </rPh>
    <rPh sb="30" eb="33">
      <t>コウチケン</t>
    </rPh>
    <rPh sb="33" eb="35">
      <t>キギョウ</t>
    </rPh>
    <rPh sb="35" eb="37">
      <t>リッチ</t>
    </rPh>
    <rPh sb="37" eb="39">
      <t>ソクシン</t>
    </rPh>
    <rPh sb="39" eb="42">
      <t>ジギョウヒ</t>
    </rPh>
    <rPh sb="42" eb="45">
      <t>ホジョキン</t>
    </rPh>
    <rPh sb="46" eb="47">
      <t>カカ</t>
    </rPh>
    <rPh sb="48" eb="50">
      <t>ジギョウ</t>
    </rPh>
    <rPh sb="51" eb="53">
      <t>カンリョウ</t>
    </rPh>
    <rPh sb="60" eb="63">
      <t>コウチケン</t>
    </rPh>
    <rPh sb="63" eb="65">
      <t>キギョウ</t>
    </rPh>
    <rPh sb="65" eb="67">
      <t>リッチ</t>
    </rPh>
    <rPh sb="67" eb="69">
      <t>ソクシン</t>
    </rPh>
    <rPh sb="69" eb="72">
      <t>ジギョウヒ</t>
    </rPh>
    <rPh sb="72" eb="75">
      <t>ホジョキン</t>
    </rPh>
    <rPh sb="75" eb="77">
      <t>コウフ</t>
    </rPh>
    <rPh sb="77" eb="79">
      <t>ヨウコウ</t>
    </rPh>
    <rPh sb="79" eb="80">
      <t>ダイ</t>
    </rPh>
    <rPh sb="82" eb="83">
      <t>ジョウ</t>
    </rPh>
    <rPh sb="83" eb="84">
      <t>ダイ</t>
    </rPh>
    <rPh sb="85" eb="86">
      <t>コウ</t>
    </rPh>
    <rPh sb="87" eb="89">
      <t>キテイ</t>
    </rPh>
    <rPh sb="93" eb="95">
      <t>カンケイ</t>
    </rPh>
    <rPh sb="95" eb="97">
      <t>ショルイ</t>
    </rPh>
    <rPh sb="98" eb="99">
      <t>ソ</t>
    </rPh>
    <rPh sb="101" eb="103">
      <t>ホウコク</t>
    </rPh>
    <phoneticPr fontId="3"/>
  </si>
  <si>
    <t>（単位：円）</t>
    <rPh sb="1" eb="3">
      <t>タンイ</t>
    </rPh>
    <rPh sb="4" eb="5">
      <t>エン</t>
    </rPh>
    <phoneticPr fontId="3"/>
  </si>
  <si>
    <t>（リース物件）</t>
    <rPh sb="4" eb="6">
      <t>ブッケン</t>
    </rPh>
    <phoneticPr fontId="3"/>
  </si>
  <si>
    <t>金額（千円）</t>
    <rPh sb="0" eb="2">
      <t>キンガク</t>
    </rPh>
    <rPh sb="3" eb="5">
      <t>センエン</t>
    </rPh>
    <phoneticPr fontId="3"/>
  </si>
  <si>
    <t>補助対象経費</t>
    <rPh sb="0" eb="2">
      <t>ホジョ</t>
    </rPh>
    <rPh sb="2" eb="4">
      <t>タイショウ</t>
    </rPh>
    <rPh sb="4" eb="6">
      <t>ケイヒ</t>
    </rPh>
    <phoneticPr fontId="3"/>
  </si>
  <si>
    <t>※指定企業と出資関係にある企業との合弁事業等の場合における企業ごとの内訳</t>
    <rPh sb="1" eb="3">
      <t>シテイ</t>
    </rPh>
    <rPh sb="3" eb="5">
      <t>キギョウ</t>
    </rPh>
    <rPh sb="6" eb="8">
      <t>シュッシ</t>
    </rPh>
    <rPh sb="8" eb="10">
      <t>カンケイ</t>
    </rPh>
    <rPh sb="13" eb="15">
      <t>キギョウ</t>
    </rPh>
    <rPh sb="17" eb="19">
      <t>ゴウベン</t>
    </rPh>
    <rPh sb="19" eb="21">
      <t>ジギョウ</t>
    </rPh>
    <rPh sb="21" eb="22">
      <t>ナド</t>
    </rPh>
    <rPh sb="23" eb="25">
      <t>バアイ</t>
    </rPh>
    <rPh sb="29" eb="31">
      <t>キギョウ</t>
    </rPh>
    <rPh sb="34" eb="36">
      <t>ウチワケ</t>
    </rPh>
    <phoneticPr fontId="3"/>
  </si>
  <si>
    <t>土地取得費</t>
    <rPh sb="0" eb="2">
      <t>トチ</t>
    </rPh>
    <rPh sb="2" eb="5">
      <t>シュトクヒ</t>
    </rPh>
    <phoneticPr fontId="3"/>
  </si>
  <si>
    <r>
      <t>土地</t>
    </r>
    <r>
      <rPr>
        <sz val="10"/>
        <color auto="1"/>
        <rFont val="ＭＳ Ｐゴシック"/>
      </rPr>
      <t>（敷地面積）</t>
    </r>
    <rPh sb="0" eb="2">
      <t>トチ</t>
    </rPh>
    <rPh sb="3" eb="5">
      <t>シキチ</t>
    </rPh>
    <rPh sb="5" eb="7">
      <t>メンセキ</t>
    </rPh>
    <phoneticPr fontId="3"/>
  </si>
  <si>
    <t>その他の減価償却資産取得費</t>
    <rPh sb="2" eb="3">
      <t>タ</t>
    </rPh>
    <rPh sb="4" eb="6">
      <t>ゲンカ</t>
    </rPh>
    <rPh sb="6" eb="8">
      <t>ショウキャク</t>
    </rPh>
    <rPh sb="8" eb="10">
      <t>シサン</t>
    </rPh>
    <rPh sb="10" eb="13">
      <t>シュトクヒ</t>
    </rPh>
    <phoneticPr fontId="3"/>
  </si>
  <si>
    <t>（単位：人）</t>
  </si>
  <si>
    <t>取得価額（円）</t>
    <rPh sb="0" eb="2">
      <t>シュトク</t>
    </rPh>
    <rPh sb="2" eb="4">
      <t>カガク</t>
    </rPh>
    <rPh sb="5" eb="6">
      <t>エン</t>
    </rPh>
    <phoneticPr fontId="3"/>
  </si>
  <si>
    <t>(法人にあっては、その名称及び代表者の氏名)</t>
    <rPh sb="1" eb="3">
      <t>ホウジン</t>
    </rPh>
    <rPh sb="11" eb="13">
      <t>メイショウ</t>
    </rPh>
    <rPh sb="13" eb="14">
      <t>オヨ</t>
    </rPh>
    <rPh sb="15" eb="18">
      <t>ダイヒョウシャ</t>
    </rPh>
    <rPh sb="19" eb="21">
      <t>シメイ</t>
    </rPh>
    <phoneticPr fontId="3"/>
  </si>
  <si>
    <t>備考</t>
    <rPh sb="0" eb="2">
      <t>ビコウ</t>
    </rPh>
    <phoneticPr fontId="3"/>
  </si>
  <si>
    <t>交付決定額</t>
    <rPh sb="0" eb="2">
      <t>コウフ</t>
    </rPh>
    <rPh sb="2" eb="5">
      <t>ケッテイガク</t>
    </rPh>
    <phoneticPr fontId="3"/>
  </si>
  <si>
    <t>取得原価相当額（円）</t>
    <rPh sb="0" eb="2">
      <t>シュトク</t>
    </rPh>
    <rPh sb="2" eb="4">
      <t>ゲンカ</t>
    </rPh>
    <rPh sb="4" eb="6">
      <t>ソウトウ</t>
    </rPh>
    <rPh sb="6" eb="7">
      <t>ガク</t>
    </rPh>
    <rPh sb="8" eb="9">
      <t>エン</t>
    </rPh>
    <phoneticPr fontId="3"/>
  </si>
  <si>
    <t>２　補助事業の概要</t>
    <rPh sb="2" eb="4">
      <t>ホジョ</t>
    </rPh>
    <rPh sb="4" eb="6">
      <t>ジギョウ</t>
    </rPh>
    <rPh sb="7" eb="9">
      <t>ガイヨウ</t>
    </rPh>
    <phoneticPr fontId="3"/>
  </si>
  <si>
    <t>（注）下段に実績額、上段〔　〕内に交付申請時の計画額額をそれぞれ記入してください</t>
    <rPh sb="1" eb="2">
      <t>チュウ</t>
    </rPh>
    <rPh sb="3" eb="5">
      <t>カダン</t>
    </rPh>
    <rPh sb="6" eb="8">
      <t>ジッセキ</t>
    </rPh>
    <rPh sb="8" eb="9">
      <t>ガク</t>
    </rPh>
    <rPh sb="10" eb="12">
      <t>ジョウダン</t>
    </rPh>
    <rPh sb="15" eb="16">
      <t>ナイ</t>
    </rPh>
    <rPh sb="17" eb="19">
      <t>コウフ</t>
    </rPh>
    <rPh sb="19" eb="21">
      <t>シンセイ</t>
    </rPh>
    <rPh sb="21" eb="22">
      <t>ジ</t>
    </rPh>
    <rPh sb="23" eb="26">
      <t>ケイカクガク</t>
    </rPh>
    <rPh sb="26" eb="27">
      <t>ガク</t>
    </rPh>
    <rPh sb="32" eb="34">
      <t>キニュウ</t>
    </rPh>
    <phoneticPr fontId="3"/>
  </si>
  <si>
    <t>合　　計</t>
    <rPh sb="0" eb="1">
      <t>ごう</t>
    </rPh>
    <rPh sb="3" eb="4">
      <t>けい</t>
    </rPh>
    <phoneticPr fontId="3" type="Hiragana"/>
  </si>
  <si>
    <t>高知県企業立地促進事業（○○工場新設事業）</t>
    <rPh sb="0" eb="3">
      <t>コウチケン</t>
    </rPh>
    <rPh sb="3" eb="5">
      <t>キギョウ</t>
    </rPh>
    <rPh sb="5" eb="7">
      <t>リッチ</t>
    </rPh>
    <rPh sb="7" eb="9">
      <t>ソクシン</t>
    </rPh>
    <rPh sb="9" eb="11">
      <t>ジギョウ</t>
    </rPh>
    <rPh sb="14" eb="16">
      <t>コウジョウ</t>
    </rPh>
    <rPh sb="16" eb="18">
      <t>シンセツ</t>
    </rPh>
    <rPh sb="18" eb="20">
      <t>ジギョウ</t>
    </rPh>
    <phoneticPr fontId="3"/>
  </si>
  <si>
    <t>総事業費</t>
    <rPh sb="0" eb="4">
      <t>ソウジギョウヒ</t>
    </rPh>
    <phoneticPr fontId="3"/>
  </si>
  <si>
    <t>予算</t>
    <rPh sb="0" eb="2">
      <t>ヨサン</t>
    </rPh>
    <phoneticPr fontId="3"/>
  </si>
  <si>
    <t>退職補充者として扱う者については、備考欄に“退職補充者”と記入してください。</t>
    <rPh sb="0" eb="2">
      <t>タイショク</t>
    </rPh>
    <rPh sb="2" eb="4">
      <t>ホジュウ</t>
    </rPh>
    <rPh sb="4" eb="5">
      <t>シャ</t>
    </rPh>
    <rPh sb="8" eb="9">
      <t>アツカ</t>
    </rPh>
    <rPh sb="10" eb="11">
      <t>モノ</t>
    </rPh>
    <rPh sb="17" eb="20">
      <t>ビコウラン</t>
    </rPh>
    <rPh sb="22" eb="24">
      <t>タイショク</t>
    </rPh>
    <rPh sb="24" eb="26">
      <t>ホジュウ</t>
    </rPh>
    <rPh sb="26" eb="27">
      <t>シャ</t>
    </rPh>
    <rPh sb="29" eb="31">
      <t>キニュウ</t>
    </rPh>
    <phoneticPr fontId="3"/>
  </si>
  <si>
    <t>総投資額のうち減価償却資産の額（２の(１)のイとウとの計）</t>
    <rPh sb="0" eb="1">
      <t>ソウ</t>
    </rPh>
    <rPh sb="1" eb="3">
      <t>トウシ</t>
    </rPh>
    <rPh sb="3" eb="4">
      <t>ガク</t>
    </rPh>
    <rPh sb="7" eb="9">
      <t>ゲンカ</t>
    </rPh>
    <rPh sb="9" eb="11">
      <t>ショウキャク</t>
    </rPh>
    <rPh sb="11" eb="13">
      <t>シサン</t>
    </rPh>
    <rPh sb="14" eb="15">
      <t>ガク</t>
    </rPh>
    <rPh sb="27" eb="28">
      <t>ケイ</t>
    </rPh>
    <phoneticPr fontId="3"/>
  </si>
  <si>
    <t>合　　計</t>
    <rPh sb="0" eb="1">
      <t>ゴウ</t>
    </rPh>
    <rPh sb="3" eb="4">
      <t>ケイ</t>
    </rPh>
    <phoneticPr fontId="3"/>
  </si>
  <si>
    <t>業務内容</t>
    <rPh sb="0" eb="2">
      <t>ギョウム</t>
    </rPh>
    <rPh sb="2" eb="4">
      <t>ナイヨウ</t>
    </rPh>
    <phoneticPr fontId="3"/>
  </si>
  <si>
    <t>ウ　その他の減価償却資産</t>
    <rPh sb="4" eb="5">
      <t>た</t>
    </rPh>
    <rPh sb="6" eb="8">
      <t>げんか</t>
    </rPh>
    <rPh sb="8" eb="10">
      <t>しょうきゃく</t>
    </rPh>
    <rPh sb="10" eb="12">
      <t>しさん</t>
    </rPh>
    <phoneticPr fontId="3" type="Hiragana"/>
  </si>
  <si>
    <t>ア　土地</t>
    <rPh sb="2" eb="4">
      <t>トチ</t>
    </rPh>
    <phoneticPr fontId="3"/>
  </si>
  <si>
    <t>実績報告額　A×E+(B+C)×F</t>
    <rPh sb="0" eb="2">
      <t>ジッセキ</t>
    </rPh>
    <rPh sb="2" eb="4">
      <t>ホウコク</t>
    </rPh>
    <rPh sb="4" eb="5">
      <t>ガク</t>
    </rPh>
    <phoneticPr fontId="3"/>
  </si>
  <si>
    <t>　補助金</t>
    <rPh sb="1" eb="4">
      <t>ホジョキン</t>
    </rPh>
    <phoneticPr fontId="3"/>
  </si>
  <si>
    <t>（</t>
  </si>
  <si>
    <t>４　補助事業実績調書（別紙）</t>
    <rPh sb="2" eb="4">
      <t>ホジョ</t>
    </rPh>
    <rPh sb="4" eb="6">
      <t>ジギョウ</t>
    </rPh>
    <rPh sb="6" eb="8">
      <t>ジッセキ</t>
    </rPh>
    <rPh sb="8" eb="10">
      <t>チョウショ</t>
    </rPh>
    <rPh sb="11" eb="13">
      <t>ベッシ</t>
    </rPh>
    <phoneticPr fontId="3"/>
  </si>
  <si>
    <t>　自己資金</t>
    <rPh sb="1" eb="3">
      <t>ジコ</t>
    </rPh>
    <rPh sb="3" eb="5">
      <t>シキン</t>
    </rPh>
    <phoneticPr fontId="3"/>
  </si>
  <si>
    <r>
      <t>実績報告額</t>
    </r>
    <r>
      <rPr>
        <sz val="11"/>
        <color auto="1"/>
        <rFont val="ＭＳ ゴシック"/>
      </rPr>
      <t>　H又はIのいずれか低い額</t>
    </r>
    <rPh sb="0" eb="2">
      <t>ジッセキ</t>
    </rPh>
    <rPh sb="2" eb="4">
      <t>ホウコク</t>
    </rPh>
    <rPh sb="4" eb="5">
      <t>ガク</t>
    </rPh>
    <rPh sb="7" eb="8">
      <t>マタ</t>
    </rPh>
    <rPh sb="15" eb="16">
      <t>ヒク</t>
    </rPh>
    <rPh sb="17" eb="18">
      <t>ガク</t>
    </rPh>
    <phoneticPr fontId="3"/>
  </si>
  <si>
    <t>〔</t>
  </si>
  <si>
    <t>㎡）</t>
  </si>
  <si>
    <r>
      <t>（法人にあっては、その名称及び代表者の氏名）　</t>
    </r>
    <r>
      <rPr>
        <sz val="10"/>
        <color auto="1"/>
        <rFont val="ＭＳ Ｐゴシック"/>
      </rPr>
      <t>印</t>
    </r>
    <rPh sb="1" eb="3">
      <t>ホウジン</t>
    </rPh>
    <rPh sb="11" eb="13">
      <t>メイショウ</t>
    </rPh>
    <rPh sb="13" eb="14">
      <t>オヨ</t>
    </rPh>
    <rPh sb="15" eb="18">
      <t>ダイヒョウシャ</t>
    </rPh>
    <rPh sb="19" eb="21">
      <t>シメイ</t>
    </rPh>
    <rPh sb="23" eb="24">
      <t>イン</t>
    </rPh>
    <phoneticPr fontId="3"/>
  </si>
  <si>
    <t>投下固定資産額（ア＋イ）</t>
    <rPh sb="0" eb="2">
      <t>トウカ</t>
    </rPh>
    <rPh sb="2" eb="6">
      <t>コテイシサン</t>
    </rPh>
    <rPh sb="6" eb="7">
      <t>ガク</t>
    </rPh>
    <phoneticPr fontId="3"/>
  </si>
  <si>
    <r>
      <t>立ち上げ時</t>
    </r>
    <r>
      <rPr>
        <sz val="11"/>
        <color auto="1"/>
        <rFont val="ＭＳ ゴシック"/>
      </rPr>
      <t>(A)</t>
    </r>
    <rPh sb="0" eb="1">
      <t>タ</t>
    </rPh>
    <rPh sb="2" eb="3">
      <t>ア</t>
    </rPh>
    <rPh sb="4" eb="5">
      <t>ジ</t>
    </rPh>
    <phoneticPr fontId="3"/>
  </si>
  <si>
    <t>（取得物件）</t>
    <rPh sb="1" eb="3">
      <t>シュトク</t>
    </rPh>
    <rPh sb="3" eb="5">
      <t>ブッケン</t>
    </rPh>
    <phoneticPr fontId="3"/>
  </si>
  <si>
    <t>※産業振興計画特別加算の適用がある場合は（Ａ－Ｃ）を補助対象経費とする</t>
    <rPh sb="1" eb="3">
      <t>サンギョウ</t>
    </rPh>
    <rPh sb="3" eb="5">
      <t>シンコウ</t>
    </rPh>
    <rPh sb="5" eb="7">
      <t>ケイカク</t>
    </rPh>
    <rPh sb="7" eb="9">
      <t>トクベツ</t>
    </rPh>
    <rPh sb="9" eb="11">
      <t>カサン</t>
    </rPh>
    <rPh sb="12" eb="14">
      <t>テキヨウ</t>
    </rPh>
    <rPh sb="17" eb="19">
      <t>バアイ</t>
    </rPh>
    <rPh sb="26" eb="28">
      <t>ホジョ</t>
    </rPh>
    <rPh sb="28" eb="30">
      <t>タイショウ</t>
    </rPh>
    <rPh sb="30" eb="32">
      <t>ケイヒ</t>
    </rPh>
    <phoneticPr fontId="3"/>
  </si>
  <si>
    <t>別表2　</t>
    <rPh sb="0" eb="2">
      <t>ベッピョウ</t>
    </rPh>
    <phoneticPr fontId="3"/>
  </si>
  <si>
    <t>売上高</t>
    <rPh sb="0" eb="3">
      <t>ウリアゲダカ</t>
    </rPh>
    <phoneticPr fontId="3"/>
  </si>
  <si>
    <t>Ａのうち国庫補助事業の対象経費となった額</t>
    <rPh sb="4" eb="6">
      <t>コッコ</t>
    </rPh>
    <rPh sb="6" eb="8">
      <t>ホジョ</t>
    </rPh>
    <rPh sb="8" eb="10">
      <t>ジギョウ</t>
    </rPh>
    <rPh sb="11" eb="13">
      <t>タイショウ</t>
    </rPh>
    <rPh sb="13" eb="15">
      <t>ケイヒ</t>
    </rPh>
    <rPh sb="19" eb="20">
      <t>ガク</t>
    </rPh>
    <phoneticPr fontId="3"/>
  </si>
  <si>
    <t>操業開始年度</t>
    <rPh sb="0" eb="2">
      <t>そうぎょう</t>
    </rPh>
    <rPh sb="2" eb="4">
      <t>かいし</t>
    </rPh>
    <rPh sb="4" eb="6">
      <t>ねんど</t>
    </rPh>
    <phoneticPr fontId="3" type="Hiragana"/>
  </si>
  <si>
    <t>　　　同補助金の名称及び交付省庁名</t>
    <rPh sb="3" eb="4">
      <t>ドウ</t>
    </rPh>
    <rPh sb="4" eb="6">
      <t>ホジョ</t>
    </rPh>
    <rPh sb="6" eb="7">
      <t>キン</t>
    </rPh>
    <rPh sb="8" eb="10">
      <t>メイショウ</t>
    </rPh>
    <rPh sb="10" eb="11">
      <t>オヨ</t>
    </rPh>
    <rPh sb="12" eb="14">
      <t>コウフ</t>
    </rPh>
    <rPh sb="14" eb="16">
      <t>ショウチョウ</t>
    </rPh>
    <rPh sb="16" eb="17">
      <t>メイ</t>
    </rPh>
    <phoneticPr fontId="3"/>
  </si>
  <si>
    <t>　年　月　日</t>
    <rPh sb="1" eb="2">
      <t>ネン</t>
    </rPh>
    <rPh sb="3" eb="4">
      <t>ガツ</t>
    </rPh>
    <rPh sb="5" eb="6">
      <t>ニチ</t>
    </rPh>
    <phoneticPr fontId="3"/>
  </si>
  <si>
    <t>上段〔　〕内は交付申請時の計画額を記入してください。</t>
    <rPh sb="0" eb="2">
      <t>ジョウダン</t>
    </rPh>
    <rPh sb="5" eb="6">
      <t>ナイ</t>
    </rPh>
    <rPh sb="7" eb="9">
      <t>コウフ</t>
    </rPh>
    <rPh sb="9" eb="12">
      <t>シンセイジ</t>
    </rPh>
    <rPh sb="13" eb="16">
      <t>ケイカクガク</t>
    </rPh>
    <rPh sb="17" eb="19">
      <t>キニュウ</t>
    </rPh>
    <phoneticPr fontId="3"/>
  </si>
  <si>
    <t>資産名称</t>
    <rPh sb="0" eb="2">
      <t>しさん</t>
    </rPh>
    <rPh sb="2" eb="4">
      <t>めいしょう</t>
    </rPh>
    <phoneticPr fontId="3" type="Hiragana"/>
  </si>
  <si>
    <t>　　年　月　日</t>
    <rPh sb="2" eb="3">
      <t>ネン</t>
    </rPh>
    <rPh sb="4" eb="5">
      <t>ツキ</t>
    </rPh>
    <rPh sb="6" eb="7">
      <t>ヒ</t>
    </rPh>
    <phoneticPr fontId="3"/>
  </si>
  <si>
    <t>指定工場等の延べ床面積(㎡)</t>
  </si>
  <si>
    <r>
      <rPr>
        <sz val="12"/>
        <color indexed="10"/>
        <rFont val="ＭＳ Ｐゴシック"/>
      </rPr>
      <t>フル操業時</t>
    </r>
    <r>
      <rPr>
        <sz val="10"/>
        <color indexed="10"/>
        <rFont val="ＭＳ Ｐゴシック"/>
      </rPr>
      <t xml:space="preserve">
（操業開始２ないし３年後）</t>
    </r>
    <rPh sb="2" eb="4">
      <t>ソウギョウ</t>
    </rPh>
    <rPh sb="4" eb="5">
      <t>ドキ</t>
    </rPh>
    <rPh sb="7" eb="9">
      <t>ソウギョウ</t>
    </rPh>
    <rPh sb="9" eb="11">
      <t>カイシ</t>
    </rPh>
    <rPh sb="16" eb="18">
      <t>ネンゴ</t>
    </rPh>
    <phoneticPr fontId="3"/>
  </si>
  <si>
    <t>年　月　日</t>
    <rPh sb="0" eb="1">
      <t>トシ</t>
    </rPh>
    <rPh sb="2" eb="3">
      <t>ツキ</t>
    </rPh>
    <rPh sb="4" eb="5">
      <t>ヒ</t>
    </rPh>
    <phoneticPr fontId="3"/>
  </si>
  <si>
    <t>建物及びその付属設備取得費</t>
    <rPh sb="0" eb="2">
      <t>タテモノ</t>
    </rPh>
    <rPh sb="2" eb="3">
      <t>オヨ</t>
    </rPh>
    <rPh sb="6" eb="8">
      <t>フゾク</t>
    </rPh>
    <rPh sb="8" eb="10">
      <t>セツビ</t>
    </rPh>
    <rPh sb="10" eb="13">
      <t>シュトクヒ</t>
    </rPh>
    <phoneticPr fontId="3"/>
  </si>
  <si>
    <t>A</t>
  </si>
  <si>
    <t>　土地取得費</t>
    <rPh sb="1" eb="3">
      <t>トチ</t>
    </rPh>
    <rPh sb="3" eb="5">
      <t>シュトク</t>
    </rPh>
    <rPh sb="5" eb="6">
      <t>ヒ</t>
    </rPh>
    <phoneticPr fontId="3"/>
  </si>
  <si>
    <t>高知県企業立地促進事業費補助金実績報告書</t>
    <rPh sb="0" eb="3">
      <t>コウチケン</t>
    </rPh>
    <rPh sb="3" eb="5">
      <t>キギョウ</t>
    </rPh>
    <rPh sb="5" eb="7">
      <t>リッチ</t>
    </rPh>
    <rPh sb="7" eb="9">
      <t>ソクシン</t>
    </rPh>
    <rPh sb="9" eb="12">
      <t>ジギョウヒ</t>
    </rPh>
    <rPh sb="12" eb="15">
      <t>ホジョキン</t>
    </rPh>
    <rPh sb="15" eb="17">
      <t>ジッセキ</t>
    </rPh>
    <rPh sb="17" eb="19">
      <t>ホウコク</t>
    </rPh>
    <rPh sb="19" eb="20">
      <t>ショ</t>
    </rPh>
    <phoneticPr fontId="3"/>
  </si>
  <si>
    <r>
      <t>建物及びその附属設備</t>
    </r>
    <r>
      <rPr>
        <sz val="10"/>
        <color auto="1"/>
        <rFont val="ＭＳ Ｐゴシック"/>
      </rPr>
      <t>（延べ床面積）</t>
    </r>
    <rPh sb="0" eb="2">
      <t>タテモノ</t>
    </rPh>
    <rPh sb="2" eb="3">
      <t>オヨ</t>
    </rPh>
    <rPh sb="6" eb="8">
      <t>フゾク</t>
    </rPh>
    <rPh sb="8" eb="10">
      <t>セツビ</t>
    </rPh>
    <rPh sb="11" eb="12">
      <t>ノ</t>
    </rPh>
    <rPh sb="13" eb="16">
      <t>ユカメンセキ</t>
    </rPh>
    <phoneticPr fontId="3"/>
  </si>
  <si>
    <t>～</t>
  </si>
  <si>
    <t>リース契約書の写しを添えてください。</t>
    <rPh sb="3" eb="6">
      <t>ケイヤクショ</t>
    </rPh>
    <rPh sb="7" eb="8">
      <t>ウツ</t>
    </rPh>
    <rPh sb="10" eb="11">
      <t>ソ</t>
    </rPh>
    <phoneticPr fontId="3"/>
  </si>
  <si>
    <t>建物及びその附属設備</t>
    <rPh sb="0" eb="2">
      <t>タテモノ</t>
    </rPh>
    <rPh sb="2" eb="3">
      <t>オヨ</t>
    </rPh>
    <rPh sb="6" eb="8">
      <t>フゾク</t>
    </rPh>
    <rPh sb="8" eb="10">
      <t>セツビ</t>
    </rPh>
    <phoneticPr fontId="3"/>
  </si>
  <si>
    <t>取得価額又は取得原価相当額が１０万円未満の減価償却資産は補助対象外です。</t>
    <rPh sb="0" eb="2">
      <t>シュトク</t>
    </rPh>
    <rPh sb="2" eb="4">
      <t>カガク</t>
    </rPh>
    <rPh sb="4" eb="5">
      <t>マタ</t>
    </rPh>
    <rPh sb="6" eb="8">
      <t>シュトク</t>
    </rPh>
    <rPh sb="8" eb="10">
      <t>ゲンカ</t>
    </rPh>
    <rPh sb="10" eb="12">
      <t>ソウトウ</t>
    </rPh>
    <rPh sb="12" eb="13">
      <t>ガク</t>
    </rPh>
    <rPh sb="16" eb="18">
      <t>マンエン</t>
    </rPh>
    <rPh sb="18" eb="20">
      <t>ミマン</t>
    </rPh>
    <rPh sb="21" eb="23">
      <t>ゲンカ</t>
    </rPh>
    <rPh sb="23" eb="25">
      <t>ショウキャク</t>
    </rPh>
    <rPh sb="25" eb="27">
      <t>シサン</t>
    </rPh>
    <rPh sb="28" eb="30">
      <t>ホジョ</t>
    </rPh>
    <rPh sb="30" eb="31">
      <t>タイ</t>
    </rPh>
    <rPh sb="32" eb="33">
      <t>ガイ</t>
    </rPh>
    <phoneticPr fontId="3"/>
  </si>
  <si>
    <t>　建物及びその附属設備取得費</t>
    <rPh sb="1" eb="3">
      <t>タテモノ</t>
    </rPh>
    <rPh sb="3" eb="4">
      <t>オヨ</t>
    </rPh>
    <rPh sb="7" eb="9">
      <t>フゾク</t>
    </rPh>
    <rPh sb="9" eb="11">
      <t>セツビ</t>
    </rPh>
    <rPh sb="11" eb="13">
      <t>シュトク</t>
    </rPh>
    <rPh sb="13" eb="14">
      <t>ヒ</t>
    </rPh>
    <phoneticPr fontId="3"/>
  </si>
  <si>
    <t>高知テクノパーク：別途</t>
    <rPh sb="0" eb="2">
      <t>コウチ</t>
    </rPh>
    <rPh sb="9" eb="11">
      <t>ベット</t>
    </rPh>
    <phoneticPr fontId="3"/>
  </si>
  <si>
    <t>補助金額</t>
    <rPh sb="0" eb="2">
      <t>ホジョ</t>
    </rPh>
    <rPh sb="2" eb="3">
      <t>キン</t>
    </rPh>
    <rPh sb="3" eb="4">
      <t>ガク</t>
    </rPh>
    <phoneticPr fontId="3"/>
  </si>
  <si>
    <t>B</t>
  </si>
  <si>
    <t>従業員数</t>
    <rPh sb="0" eb="2">
      <t>ジュウギョウ</t>
    </rPh>
    <rPh sb="2" eb="4">
      <t>インスウ</t>
    </rPh>
    <phoneticPr fontId="3"/>
  </si>
  <si>
    <t>　その他の減価償却資産取得費</t>
    <rPh sb="3" eb="4">
      <t>タ</t>
    </rPh>
    <rPh sb="5" eb="7">
      <t>ゲンカ</t>
    </rPh>
    <rPh sb="7" eb="9">
      <t>ショウキャク</t>
    </rPh>
    <rPh sb="9" eb="11">
      <t>シサン</t>
    </rPh>
    <rPh sb="11" eb="13">
      <t>シュトク</t>
    </rPh>
    <rPh sb="13" eb="14">
      <t>ヒ</t>
    </rPh>
    <phoneticPr fontId="3"/>
  </si>
  <si>
    <t>その他の減価償却資産</t>
    <rPh sb="2" eb="3">
      <t>タ</t>
    </rPh>
    <rPh sb="4" eb="6">
      <t>ゲンカ</t>
    </rPh>
    <rPh sb="6" eb="8">
      <t>ショウキャク</t>
    </rPh>
    <rPh sb="8" eb="10">
      <t>シサン</t>
    </rPh>
    <phoneticPr fontId="3"/>
  </si>
  <si>
    <t>６　県内新規雇用者数及び今後の採用計画</t>
    <rPh sb="2" eb="4">
      <t>ケンナイ</t>
    </rPh>
    <rPh sb="4" eb="6">
      <t>シンキ</t>
    </rPh>
    <rPh sb="6" eb="9">
      <t>コヨウシャ</t>
    </rPh>
    <rPh sb="9" eb="10">
      <t>スウ</t>
    </rPh>
    <rPh sb="10" eb="11">
      <t>オヨ</t>
    </rPh>
    <rPh sb="12" eb="14">
      <t>コンゴ</t>
    </rPh>
    <rPh sb="15" eb="17">
      <t>サイヨウ</t>
    </rPh>
    <rPh sb="17" eb="19">
      <t>ケイカク</t>
    </rPh>
    <phoneticPr fontId="3"/>
  </si>
  <si>
    <t>公共職業安定所（ハローワーク）で交付される事業所別被保険者台帳の写し（補助事業実施後の従業員数が確認することができるもの）を添えてください。</t>
    <rPh sb="0" eb="2">
      <t>コウキョウ</t>
    </rPh>
    <rPh sb="2" eb="4">
      <t>ショクギョウ</t>
    </rPh>
    <rPh sb="4" eb="6">
      <t>アンテイ</t>
    </rPh>
    <rPh sb="6" eb="7">
      <t>ショ</t>
    </rPh>
    <rPh sb="16" eb="18">
      <t>コウフ</t>
    </rPh>
    <rPh sb="21" eb="24">
      <t>ジギョウショ</t>
    </rPh>
    <rPh sb="24" eb="25">
      <t>ベツ</t>
    </rPh>
    <rPh sb="25" eb="29">
      <t>ヒホケンシャ</t>
    </rPh>
    <rPh sb="29" eb="31">
      <t>ダイチョウ</t>
    </rPh>
    <rPh sb="32" eb="33">
      <t>ウツ</t>
    </rPh>
    <rPh sb="35" eb="37">
      <t>ホジョ</t>
    </rPh>
    <rPh sb="37" eb="39">
      <t>ジギョウ</t>
    </rPh>
    <rPh sb="39" eb="41">
      <t>ジッシ</t>
    </rPh>
    <rPh sb="41" eb="42">
      <t>ゴ</t>
    </rPh>
    <rPh sb="43" eb="46">
      <t>ジュウギョウイン</t>
    </rPh>
    <rPh sb="46" eb="47">
      <t>スウ</t>
    </rPh>
    <rPh sb="48" eb="50">
      <t>カクニン</t>
    </rPh>
    <rPh sb="62" eb="63">
      <t>ソ</t>
    </rPh>
    <phoneticPr fontId="3"/>
  </si>
  <si>
    <t>　借入金</t>
    <rPh sb="1" eb="3">
      <t>カリイレ</t>
    </rPh>
    <rPh sb="3" eb="4">
      <t>キン</t>
    </rPh>
    <phoneticPr fontId="3"/>
  </si>
  <si>
    <t>３　指定工場等敷地面積及び延べ床面積（建築床面積）</t>
    <rPh sb="2" eb="4">
      <t>シテイ</t>
    </rPh>
    <rPh sb="4" eb="6">
      <t>コウジョウ</t>
    </rPh>
    <rPh sb="6" eb="7">
      <t>トウ</t>
    </rPh>
    <rPh sb="7" eb="9">
      <t>シキチ</t>
    </rPh>
    <rPh sb="9" eb="11">
      <t>メンセキ</t>
    </rPh>
    <rPh sb="11" eb="12">
      <t>オヨ</t>
    </rPh>
    <rPh sb="13" eb="14">
      <t>ノ</t>
    </rPh>
    <rPh sb="15" eb="18">
      <t>ユカメンセキ</t>
    </rPh>
    <rPh sb="19" eb="21">
      <t>ケンチク</t>
    </rPh>
    <rPh sb="21" eb="24">
      <t>ユカメンセキ</t>
    </rPh>
    <phoneticPr fontId="3"/>
  </si>
  <si>
    <t>C</t>
  </si>
  <si>
    <t>Ｄ</t>
  </si>
  <si>
    <t>ア　土地</t>
    <rPh sb="2" eb="4">
      <t>とち</t>
    </rPh>
    <phoneticPr fontId="3" type="Hiragana"/>
  </si>
  <si>
    <t>　建物及びその附属設備取得原価相当額</t>
    <rPh sb="1" eb="3">
      <t>タテモノ</t>
    </rPh>
    <rPh sb="3" eb="4">
      <t>オヨ</t>
    </rPh>
    <rPh sb="7" eb="9">
      <t>フゾク</t>
    </rPh>
    <rPh sb="9" eb="11">
      <t>セツビ</t>
    </rPh>
    <rPh sb="11" eb="13">
      <t>シュトク</t>
    </rPh>
    <rPh sb="13" eb="15">
      <t>ゲンカ</t>
    </rPh>
    <rPh sb="15" eb="17">
      <t>ソウトウ</t>
    </rPh>
    <rPh sb="17" eb="18">
      <t>ガク</t>
    </rPh>
    <phoneticPr fontId="3"/>
  </si>
  <si>
    <r>
      <t>　(</t>
    </r>
    <r>
      <rPr>
        <sz val="11"/>
        <color auto="1"/>
        <rFont val="ＭＳ ゴシック"/>
      </rPr>
      <t>３)その他事業</t>
    </r>
    <rPh sb="6" eb="7">
      <t>タ</t>
    </rPh>
    <rPh sb="7" eb="9">
      <t>ジギョウ</t>
    </rPh>
    <phoneticPr fontId="3"/>
  </si>
  <si>
    <t>事務職</t>
    <rPh sb="0" eb="2">
      <t>ジム</t>
    </rPh>
    <rPh sb="2" eb="3">
      <t>ショク</t>
    </rPh>
    <phoneticPr fontId="3"/>
  </si>
  <si>
    <t>合計
(A＋B)</t>
    <rPh sb="0" eb="2">
      <t>ゴウケイ</t>
    </rPh>
    <phoneticPr fontId="3"/>
  </si>
  <si>
    <t>その他</t>
    <rPh sb="2" eb="3">
      <t>タ</t>
    </rPh>
    <phoneticPr fontId="3"/>
  </si>
  <si>
    <t>数量</t>
    <rPh sb="0" eb="2">
      <t>すうりょう</t>
    </rPh>
    <phoneticPr fontId="3" type="Hiragana"/>
  </si>
  <si>
    <t>D</t>
  </si>
  <si>
    <t>県内新規雇用者数</t>
    <rPh sb="0" eb="2">
      <t>ケンナイ</t>
    </rPh>
    <rPh sb="2" eb="4">
      <t>シンキ</t>
    </rPh>
    <rPh sb="4" eb="7">
      <t>コヨウシャ</t>
    </rPh>
    <rPh sb="7" eb="8">
      <t>スウ</t>
    </rPh>
    <phoneticPr fontId="3"/>
  </si>
  <si>
    <t>Ｆ</t>
  </si>
  <si>
    <t>　その他の減価償却資産取得原価相当額</t>
    <rPh sb="3" eb="4">
      <t>タ</t>
    </rPh>
    <rPh sb="5" eb="7">
      <t>ゲンカ</t>
    </rPh>
    <rPh sb="7" eb="9">
      <t>ショウキャク</t>
    </rPh>
    <rPh sb="9" eb="11">
      <t>シサン</t>
    </rPh>
    <rPh sb="11" eb="13">
      <t>シュトク</t>
    </rPh>
    <rPh sb="13" eb="15">
      <t>ゲンカ</t>
    </rPh>
    <rPh sb="15" eb="18">
      <t>ソウトウガク</t>
    </rPh>
    <phoneticPr fontId="3"/>
  </si>
  <si>
    <t>Ｂ以外の補助対象外経費</t>
    <rPh sb="1" eb="3">
      <t>イガイ</t>
    </rPh>
    <rPh sb="4" eb="6">
      <t>ホジョ</t>
    </rPh>
    <rPh sb="6" eb="8">
      <t>タイショウ</t>
    </rPh>
    <rPh sb="8" eb="9">
      <t>ガイ</t>
    </rPh>
    <rPh sb="9" eb="11">
      <t>ケイヒ</t>
    </rPh>
    <phoneticPr fontId="3"/>
  </si>
  <si>
    <t>記</t>
    <rPh sb="0" eb="1">
      <t>キ</t>
    </rPh>
    <phoneticPr fontId="3"/>
  </si>
  <si>
    <t>取得原価相当額(円)</t>
    <rPh sb="0" eb="2">
      <t>シュトク</t>
    </rPh>
    <rPh sb="2" eb="4">
      <t>ゲンカ</t>
    </rPh>
    <rPh sb="4" eb="7">
      <t>ソウトウガク</t>
    </rPh>
    <rPh sb="8" eb="9">
      <t>エン</t>
    </rPh>
    <phoneticPr fontId="3"/>
  </si>
  <si>
    <t>その他の減価償却資産</t>
    <rPh sb="8" eb="10">
      <t>シサン</t>
    </rPh>
    <phoneticPr fontId="3"/>
  </si>
  <si>
    <t>　その他</t>
    <rPh sb="3" eb="4">
      <t>タ</t>
    </rPh>
    <phoneticPr fontId="3"/>
  </si>
  <si>
    <t>イ　その他の減価償却資産</t>
    <rPh sb="10" eb="12">
      <t>シサン</t>
    </rPh>
    <phoneticPr fontId="3"/>
  </si>
  <si>
    <t>×5,000円＝</t>
    <rPh sb="6" eb="7">
      <t>エン</t>
    </rPh>
    <phoneticPr fontId="3"/>
  </si>
  <si>
    <t>※指定企業と出資関係にある企業との合弁事業等の場合は企業ごとの内訳を記載</t>
    <rPh sb="1" eb="3">
      <t>シテイ</t>
    </rPh>
    <rPh sb="3" eb="5">
      <t>キギョウ</t>
    </rPh>
    <rPh sb="6" eb="8">
      <t>シュッシ</t>
    </rPh>
    <rPh sb="8" eb="10">
      <t>カンケイ</t>
    </rPh>
    <rPh sb="13" eb="15">
      <t>キギョウ</t>
    </rPh>
    <rPh sb="17" eb="19">
      <t>ゴウベン</t>
    </rPh>
    <rPh sb="19" eb="21">
      <t>ジギョウ</t>
    </rPh>
    <rPh sb="21" eb="22">
      <t>ナド</t>
    </rPh>
    <rPh sb="23" eb="25">
      <t>バアイ</t>
    </rPh>
    <rPh sb="26" eb="28">
      <t>キギョウ</t>
    </rPh>
    <rPh sb="31" eb="33">
      <t>ウチワケ</t>
    </rPh>
    <rPh sb="34" eb="36">
      <t>キサイ</t>
    </rPh>
    <phoneticPr fontId="3"/>
  </si>
  <si>
    <t>　（２）延べ床面積（建築床面積）</t>
    <rPh sb="4" eb="5">
      <t>ノ</t>
    </rPh>
    <rPh sb="6" eb="7">
      <t>ユカ</t>
    </rPh>
    <rPh sb="7" eb="9">
      <t>メンセキ</t>
    </rPh>
    <rPh sb="10" eb="12">
      <t>ケンチク</t>
    </rPh>
    <rPh sb="12" eb="13">
      <t>ユカ</t>
    </rPh>
    <rPh sb="13" eb="15">
      <t>メンセキ</t>
    </rPh>
    <phoneticPr fontId="3"/>
  </si>
  <si>
    <t>金</t>
    <rPh sb="0" eb="1">
      <t>キン</t>
    </rPh>
    <phoneticPr fontId="3"/>
  </si>
  <si>
    <t>２　設備等内訳表                   （概算払を実施している場合は、不要です。）</t>
    <rPh sb="2" eb="4">
      <t>セツビ</t>
    </rPh>
    <rPh sb="4" eb="5">
      <t>トウ</t>
    </rPh>
    <rPh sb="5" eb="7">
      <t>ウチワケ</t>
    </rPh>
    <rPh sb="7" eb="8">
      <t>ヒョウ</t>
    </rPh>
    <rPh sb="28" eb="30">
      <t>ガイサン</t>
    </rPh>
    <rPh sb="30" eb="31">
      <t>バラ</t>
    </rPh>
    <rPh sb="32" eb="34">
      <t>ジッシ</t>
    </rPh>
    <rPh sb="38" eb="40">
      <t>バアイ</t>
    </rPh>
    <rPh sb="42" eb="44">
      <t>フヨウ</t>
    </rPh>
    <phoneticPr fontId="3"/>
  </si>
  <si>
    <t>男</t>
    <rPh sb="0" eb="1">
      <t>オトコ</t>
    </rPh>
    <phoneticPr fontId="3"/>
  </si>
  <si>
    <r>
      <t>附表</t>
    </r>
    <r>
      <rPr>
        <sz val="11"/>
        <color auto="1"/>
        <rFont val="ＭＳ ゴシック"/>
      </rPr>
      <t>　補助対象事業費の明細（他の補助金を活用しない場合は添付不要）</t>
    </r>
    <rPh sb="0" eb="2">
      <t>フヒョウ</t>
    </rPh>
    <rPh sb="3" eb="5">
      <t>ホジョ</t>
    </rPh>
    <rPh sb="5" eb="7">
      <t>タイショウ</t>
    </rPh>
    <rPh sb="7" eb="10">
      <t>ジギョウヒ</t>
    </rPh>
    <rPh sb="11" eb="13">
      <t>メイサイ</t>
    </rPh>
    <rPh sb="14" eb="15">
      <t>ホカ</t>
    </rPh>
    <rPh sb="16" eb="19">
      <t>ホジョキン</t>
    </rPh>
    <rPh sb="20" eb="22">
      <t>カツヨウ</t>
    </rPh>
    <rPh sb="25" eb="27">
      <t>バアイ</t>
    </rPh>
    <rPh sb="28" eb="30">
      <t>テンプ</t>
    </rPh>
    <rPh sb="30" eb="32">
      <t>フヨウ</t>
    </rPh>
    <phoneticPr fontId="3"/>
  </si>
  <si>
    <t>（注意事項）</t>
    <rPh sb="1" eb="3">
      <t>チュウイ</t>
    </rPh>
    <rPh sb="3" eb="5">
      <t>ジコウ</t>
    </rPh>
    <phoneticPr fontId="3"/>
  </si>
  <si>
    <t>（単位：人）</t>
    <rPh sb="1" eb="3">
      <t>タンイ</t>
    </rPh>
    <rPh sb="4" eb="5">
      <t>ニン</t>
    </rPh>
    <phoneticPr fontId="3"/>
  </si>
  <si>
    <t>４　業種及び業務内容</t>
    <rPh sb="2" eb="4">
      <t>ギョウシュ</t>
    </rPh>
    <rPh sb="4" eb="5">
      <t>オヨ</t>
    </rPh>
    <rPh sb="6" eb="8">
      <t>ギョウム</t>
    </rPh>
    <rPh sb="8" eb="10">
      <t>ナイヨウ</t>
    </rPh>
    <phoneticPr fontId="3"/>
  </si>
  <si>
    <t>（企業名）</t>
    <rPh sb="1" eb="3">
      <t>キギョウ</t>
    </rPh>
    <rPh sb="3" eb="4">
      <t>メイ</t>
    </rPh>
    <phoneticPr fontId="3"/>
  </si>
  <si>
    <r>
      <t>支出関係証拠書類（請求書</t>
    </r>
    <r>
      <rPr>
        <u/>
        <sz val="12"/>
        <color indexed="10"/>
        <rFont val="ＭＳ Ｐゴシック"/>
      </rPr>
      <t>及び</t>
    </r>
    <r>
      <rPr>
        <sz val="12"/>
        <color auto="1"/>
        <rFont val="ＭＳ Ｐゴシック"/>
      </rPr>
      <t>領収書</t>
    </r>
    <r>
      <rPr>
        <u/>
        <sz val="12"/>
        <color indexed="10"/>
        <rFont val="ＭＳ Ｐゴシック"/>
      </rPr>
      <t>又は</t>
    </r>
    <r>
      <rPr>
        <sz val="12"/>
        <color auto="1"/>
        <rFont val="ＭＳ Ｐゴシック"/>
      </rPr>
      <t>銀行振込納付書</t>
    </r>
    <r>
      <rPr>
        <u/>
        <sz val="12"/>
        <color indexed="10"/>
        <rFont val="ＭＳ Ｐゴシック"/>
      </rPr>
      <t>等</t>
    </r>
    <r>
      <rPr>
        <sz val="12"/>
        <color auto="1"/>
        <rFont val="ＭＳ Ｐゴシック"/>
      </rPr>
      <t>）を添えてください。</t>
    </r>
    <rPh sb="9" eb="12">
      <t>セイキュウショ</t>
    </rPh>
    <rPh sb="12" eb="13">
      <t>オヨ</t>
    </rPh>
    <rPh sb="17" eb="18">
      <t>マタ</t>
    </rPh>
    <rPh sb="26" eb="27">
      <t>ナド</t>
    </rPh>
    <rPh sb="29" eb="30">
      <t>ソ</t>
    </rPh>
    <phoneticPr fontId="3"/>
  </si>
  <si>
    <r>
      <t>雇用者</t>
    </r>
    <r>
      <rPr>
        <sz val="11"/>
        <color auto="1"/>
        <rFont val="ＭＳ ゴシック"/>
      </rPr>
      <t>数</t>
    </r>
    <rPh sb="0" eb="3">
      <t>コヨウシャ</t>
    </rPh>
    <rPh sb="3" eb="4">
      <t>スウ</t>
    </rPh>
    <phoneticPr fontId="3"/>
  </si>
  <si>
    <t>※産業振興計画特別加算の適用がある場合は、（Ａ－Ｃ）を補助対象経費とする。</t>
    <rPh sb="1" eb="3">
      <t>サンギョウ</t>
    </rPh>
    <rPh sb="3" eb="5">
      <t>シンコウ</t>
    </rPh>
    <rPh sb="5" eb="7">
      <t>ケイカク</t>
    </rPh>
    <rPh sb="7" eb="9">
      <t>トクベツ</t>
    </rPh>
    <rPh sb="9" eb="11">
      <t>カサン</t>
    </rPh>
    <rPh sb="12" eb="14">
      <t>テキヨウ</t>
    </rPh>
    <rPh sb="17" eb="19">
      <t>バアイ</t>
    </rPh>
    <rPh sb="27" eb="29">
      <t>ホジョ</t>
    </rPh>
    <rPh sb="29" eb="31">
      <t>タイショウ</t>
    </rPh>
    <rPh sb="31" eb="33">
      <t>ケイヒ</t>
    </rPh>
    <phoneticPr fontId="3"/>
  </si>
  <si>
    <t>　（１）業種（日本標準産業分類による）</t>
    <rPh sb="4" eb="6">
      <t>ギョウシュ</t>
    </rPh>
    <rPh sb="7" eb="9">
      <t>ニホン</t>
    </rPh>
    <rPh sb="9" eb="11">
      <t>ヒョウジュン</t>
    </rPh>
    <rPh sb="11" eb="13">
      <t>サンギョウ</t>
    </rPh>
    <rPh sb="13" eb="15">
      <t>ブンルイ</t>
    </rPh>
    <phoneticPr fontId="3"/>
  </si>
  <si>
    <t>補助率</t>
    <rPh sb="0" eb="3">
      <t>ホジョリツ</t>
    </rPh>
    <phoneticPr fontId="3"/>
  </si>
  <si>
    <t>※雇用奨励金は含まないでください。</t>
    <rPh sb="1" eb="3">
      <t>コヨウ</t>
    </rPh>
    <rPh sb="3" eb="6">
      <t>ショウレイキン</t>
    </rPh>
    <rPh sb="7" eb="8">
      <t>フク</t>
    </rPh>
    <phoneticPr fontId="3"/>
  </si>
  <si>
    <r>
      <t>１　</t>
    </r>
    <r>
      <rPr>
        <sz val="11"/>
        <color auto="1"/>
        <rFont val="ＭＳ ゴシック"/>
      </rPr>
      <t>事業名</t>
    </r>
    <rPh sb="2" eb="4">
      <t>ジギョウ</t>
    </rPh>
    <rPh sb="4" eb="5">
      <t>メイ</t>
    </rPh>
    <phoneticPr fontId="3"/>
  </si>
  <si>
    <t>内訳</t>
    <rPh sb="0" eb="2">
      <t>ウチワケ</t>
    </rPh>
    <phoneticPr fontId="3"/>
  </si>
  <si>
    <t>ウ　その他の減価償却資産</t>
    <rPh sb="10" eb="12">
      <t>シサン</t>
    </rPh>
    <phoneticPr fontId="3"/>
  </si>
  <si>
    <t>建築面積(㎡)
延床面積(㎡)</t>
    <rPh sb="0" eb="2">
      <t>けんちく</t>
    </rPh>
    <rPh sb="2" eb="4">
      <t>めんせき</t>
    </rPh>
    <rPh sb="8" eb="9">
      <t>のべ</t>
    </rPh>
    <rPh sb="9" eb="10">
      <t>ゆか</t>
    </rPh>
    <rPh sb="10" eb="12">
      <t>めんせき</t>
    </rPh>
    <phoneticPr fontId="3" type="Hiragana"/>
  </si>
  <si>
    <t>設備売買等契約日</t>
    <rPh sb="0" eb="2">
      <t>セツビ</t>
    </rPh>
    <rPh sb="2" eb="5">
      <t>バイバイナド</t>
    </rPh>
    <rPh sb="5" eb="7">
      <t>ケイヤク</t>
    </rPh>
    <phoneticPr fontId="3"/>
  </si>
  <si>
    <t>交付決定額</t>
    <rPh sb="0" eb="2">
      <t>コウフ</t>
    </rPh>
    <rPh sb="2" eb="4">
      <t>ケッテイ</t>
    </rPh>
    <rPh sb="4" eb="5">
      <t>ガク</t>
    </rPh>
    <phoneticPr fontId="3"/>
  </si>
  <si>
    <t>技術職</t>
    <rPh sb="0" eb="2">
      <t>ギジュツ</t>
    </rPh>
    <rPh sb="2" eb="3">
      <t>ショク</t>
    </rPh>
    <phoneticPr fontId="3"/>
  </si>
  <si>
    <t>(単位：円)</t>
    <rPh sb="1" eb="3">
      <t>タンイ</t>
    </rPh>
    <rPh sb="4" eb="5">
      <t>エン</t>
    </rPh>
    <phoneticPr fontId="3"/>
  </si>
  <si>
    <t>以下の書類を添付してください。</t>
    <rPh sb="0" eb="2">
      <t>イカ</t>
    </rPh>
    <rPh sb="3" eb="5">
      <t>ショルイ</t>
    </rPh>
    <rPh sb="6" eb="8">
      <t>テンプ</t>
    </rPh>
    <phoneticPr fontId="3"/>
  </si>
  <si>
    <t>差引き</t>
    <rPh sb="0" eb="2">
      <t>サシヒ</t>
    </rPh>
    <phoneticPr fontId="3"/>
  </si>
  <si>
    <t>（　　購入　　・　　賃貸借　　）</t>
    <rPh sb="3" eb="5">
      <t>コウニュウ</t>
    </rPh>
    <rPh sb="10" eb="13">
      <t>チンタイシャク</t>
    </rPh>
    <phoneticPr fontId="3"/>
  </si>
  <si>
    <t>（内訳）</t>
    <rPh sb="1" eb="3">
      <t>ウチワケ</t>
    </rPh>
    <phoneticPr fontId="3"/>
  </si>
  <si>
    <t>実績報告額</t>
    <rPh sb="0" eb="2">
      <t>ジッセキ</t>
    </rPh>
    <rPh sb="2" eb="4">
      <t>ホウコク</t>
    </rPh>
    <rPh sb="4" eb="5">
      <t>ガク</t>
    </rPh>
    <phoneticPr fontId="3"/>
  </si>
  <si>
    <r>
      <t>備考欄には連番を記入し、現地確認用の資料として当該連番を付した「</t>
    </r>
    <r>
      <rPr>
        <sz val="11"/>
        <color auto="1"/>
        <rFont val="ＭＳ ゴシック"/>
      </rPr>
      <t>配置図」及び「写真」を添えてください。</t>
    </r>
    <rPh sb="0" eb="2">
      <t>ビコウ</t>
    </rPh>
    <rPh sb="2" eb="3">
      <t>ラン</t>
    </rPh>
    <rPh sb="5" eb="6">
      <t>レン</t>
    </rPh>
    <rPh sb="8" eb="10">
      <t>キニュウ</t>
    </rPh>
    <rPh sb="12" eb="14">
      <t>ゲンチ</t>
    </rPh>
    <rPh sb="14" eb="16">
      <t>カクニン</t>
    </rPh>
    <rPh sb="16" eb="17">
      <t>ヨウ</t>
    </rPh>
    <rPh sb="18" eb="20">
      <t>シリョウ</t>
    </rPh>
    <rPh sb="23" eb="25">
      <t>トウガイ</t>
    </rPh>
    <rPh sb="28" eb="29">
      <t>フ</t>
    </rPh>
    <rPh sb="36" eb="37">
      <t>オヨ</t>
    </rPh>
    <rPh sb="39" eb="41">
      <t>シャシン</t>
    </rPh>
    <phoneticPr fontId="3"/>
  </si>
  <si>
    <t>【記入上の注意】</t>
    <rPh sb="1" eb="3">
      <t>キニュウ</t>
    </rPh>
    <rPh sb="3" eb="4">
      <t>ジョウ</t>
    </rPh>
    <rPh sb="5" eb="7">
      <t>チュウイ</t>
    </rPh>
    <phoneticPr fontId="3"/>
  </si>
  <si>
    <t>福利環境施設の整備事業に係る額</t>
    <rPh sb="0" eb="2">
      <t>フクリ</t>
    </rPh>
    <rPh sb="2" eb="4">
      <t>カンキョウ</t>
    </rPh>
    <rPh sb="4" eb="6">
      <t>シセツ</t>
    </rPh>
    <rPh sb="7" eb="9">
      <t>セイビ</t>
    </rPh>
    <rPh sb="9" eb="11">
      <t>ジギョウ</t>
    </rPh>
    <rPh sb="12" eb="13">
      <t>カカ</t>
    </rPh>
    <rPh sb="14" eb="15">
      <t>ガク</t>
    </rPh>
    <phoneticPr fontId="3"/>
  </si>
  <si>
    <t>うち技能実習１号・２号・３号及び特定技能１号</t>
    <rPh sb="2" eb="4">
      <t>ギノウ</t>
    </rPh>
    <rPh sb="4" eb="6">
      <t>ジッシュウ</t>
    </rPh>
    <rPh sb="7" eb="8">
      <t>ゴウ</t>
    </rPh>
    <rPh sb="10" eb="11">
      <t>ゴウ</t>
    </rPh>
    <rPh sb="13" eb="14">
      <t>ゴウ</t>
    </rPh>
    <rPh sb="14" eb="15">
      <t>オヨ</t>
    </rPh>
    <rPh sb="16" eb="18">
      <t>トクテイ</t>
    </rPh>
    <rPh sb="18" eb="20">
      <t>ギノウ</t>
    </rPh>
    <rPh sb="21" eb="22">
      <t>ゴウ</t>
    </rPh>
    <phoneticPr fontId="3"/>
  </si>
  <si>
    <t>百万円</t>
    <rPh sb="0" eb="3">
      <t>ヒャクマンエン</t>
    </rPh>
    <phoneticPr fontId="3"/>
  </si>
  <si>
    <t>合計</t>
    <rPh sb="0" eb="2">
      <t>ゴウケイ</t>
    </rPh>
    <phoneticPr fontId="3"/>
  </si>
  <si>
    <t>実績報告額　D×G</t>
    <rPh sb="0" eb="2">
      <t>ジッセキ</t>
    </rPh>
    <rPh sb="2" eb="4">
      <t>ホウコク</t>
    </rPh>
    <rPh sb="4" eb="5">
      <t>ガク</t>
    </rPh>
    <phoneticPr fontId="3"/>
  </si>
  <si>
    <t>雇用奨励事業に係る額</t>
    <rPh sb="0" eb="2">
      <t>コヨウ</t>
    </rPh>
    <rPh sb="2" eb="4">
      <t>ショウレイ</t>
    </rPh>
    <rPh sb="4" eb="6">
      <t>ジギョウ</t>
    </rPh>
    <rPh sb="7" eb="8">
      <t>カカ</t>
    </rPh>
    <rPh sb="9" eb="10">
      <t>ガク</t>
    </rPh>
    <phoneticPr fontId="3"/>
  </si>
  <si>
    <t>女</t>
    <rPh sb="0" eb="1">
      <t>オンナ</t>
    </rPh>
    <phoneticPr fontId="3"/>
  </si>
  <si>
    <t>【雇用奨励事業】</t>
    <rPh sb="1" eb="3">
      <t>コヨウ</t>
    </rPh>
    <rPh sb="3" eb="5">
      <t>ショウレイ</t>
    </rPh>
    <rPh sb="5" eb="7">
      <t>ジギョウ</t>
    </rPh>
    <phoneticPr fontId="3"/>
  </si>
  <si>
    <t>客室面積</t>
    <rPh sb="0" eb="2">
      <t>きゃくしつ</t>
    </rPh>
    <rPh sb="2" eb="4">
      <t>めんせき</t>
    </rPh>
    <phoneticPr fontId="3" type="Hiragana"/>
  </si>
  <si>
    <t>（２）実績報告額の算定</t>
    <rPh sb="3" eb="5">
      <t>ジッセキ</t>
    </rPh>
    <rPh sb="5" eb="7">
      <t>ホウコク</t>
    </rPh>
    <rPh sb="7" eb="8">
      <t>ガク</t>
    </rPh>
    <rPh sb="9" eb="11">
      <t>サンテイ</t>
    </rPh>
    <phoneticPr fontId="3"/>
  </si>
  <si>
    <t>指定日</t>
    <rPh sb="0" eb="3">
      <t>シテイビ</t>
    </rPh>
    <phoneticPr fontId="3"/>
  </si>
  <si>
    <t>指定番号</t>
    <rPh sb="0" eb="2">
      <t>シテイ</t>
    </rPh>
    <rPh sb="2" eb="4">
      <t>バンゴウ</t>
    </rPh>
    <phoneticPr fontId="3"/>
  </si>
  <si>
    <t>第</t>
    <rPh sb="0" eb="1">
      <t>ダイ</t>
    </rPh>
    <phoneticPr fontId="3"/>
  </si>
  <si>
    <t>号</t>
    <rPh sb="0" eb="1">
      <t>ゴウ</t>
    </rPh>
    <phoneticPr fontId="3"/>
  </si>
  <si>
    <r>
      <t>11</t>
    </r>
    <r>
      <rPr>
        <sz val="11"/>
        <color auto="1"/>
        <rFont val="ＭＳ ゴシック"/>
      </rPr>
      <t>　県内新規雇用者名簿</t>
    </r>
    <rPh sb="3" eb="5">
      <t>ケンナイ</t>
    </rPh>
    <rPh sb="5" eb="7">
      <t>シンキ</t>
    </rPh>
    <rPh sb="7" eb="10">
      <t>コヨウシャ</t>
    </rPh>
    <rPh sb="10" eb="12">
      <t>メイボ</t>
    </rPh>
    <phoneticPr fontId="3"/>
  </si>
  <si>
    <t>①　高知テクノパーク、高知みなみ流通団地、なんごく流通団地への立地</t>
    <rPh sb="2" eb="4">
      <t>コウチ</t>
    </rPh>
    <rPh sb="11" eb="13">
      <t>コウチ</t>
    </rPh>
    <rPh sb="16" eb="20">
      <t>リュウツウダンチ</t>
    </rPh>
    <rPh sb="25" eb="29">
      <t>リュウツウダンチ</t>
    </rPh>
    <rPh sb="31" eb="33">
      <t>リッチ</t>
    </rPh>
    <phoneticPr fontId="3"/>
  </si>
  <si>
    <t>(市町村名)</t>
    <rPh sb="1" eb="5">
      <t>シチョウソンメイ</t>
    </rPh>
    <phoneticPr fontId="3"/>
  </si>
  <si>
    <t>補助率（土地）</t>
    <rPh sb="0" eb="3">
      <t>ホジョリツ</t>
    </rPh>
    <rPh sb="4" eb="6">
      <t>トチ</t>
    </rPh>
    <phoneticPr fontId="3"/>
  </si>
  <si>
    <t>　　県内新規雇用者名簿</t>
    <rPh sb="2" eb="4">
      <t>ケンナイ</t>
    </rPh>
    <rPh sb="4" eb="6">
      <t>シンキ</t>
    </rPh>
    <rPh sb="6" eb="8">
      <t>コヨウ</t>
    </rPh>
    <rPh sb="8" eb="9">
      <t>シャ</t>
    </rPh>
    <rPh sb="9" eb="11">
      <t>メイボ</t>
    </rPh>
    <phoneticPr fontId="3"/>
  </si>
  <si>
    <t>高知みなみ流通団地：45％</t>
    <rPh sb="0" eb="2">
      <t>コウチ</t>
    </rPh>
    <rPh sb="5" eb="9">
      <t>リュウツウダンチ</t>
    </rPh>
    <phoneticPr fontId="3"/>
  </si>
  <si>
    <t>３　事業区分及び事業期間</t>
    <rPh sb="2" eb="4">
      <t>ジギョウ</t>
    </rPh>
    <rPh sb="4" eb="6">
      <t>クブン</t>
    </rPh>
    <rPh sb="6" eb="7">
      <t>オヨ</t>
    </rPh>
    <rPh sb="8" eb="10">
      <t>ジギョウ</t>
    </rPh>
    <rPh sb="10" eb="12">
      <t>キカン</t>
    </rPh>
    <phoneticPr fontId="3"/>
  </si>
  <si>
    <t>操業開始の翌々年度</t>
    <rPh sb="0" eb="2">
      <t>そうぎょう</t>
    </rPh>
    <rPh sb="2" eb="4">
      <t>かいし</t>
    </rPh>
    <rPh sb="5" eb="6">
      <t>よく</t>
    </rPh>
    <rPh sb="7" eb="9">
      <t>ねんど</t>
    </rPh>
    <phoneticPr fontId="3" type="Hiragana"/>
  </si>
  <si>
    <t>なんごく流通団地：35％</t>
    <rPh sb="4" eb="6">
      <t>リュウツウ</t>
    </rPh>
    <rPh sb="6" eb="8">
      <t>ダンチ</t>
    </rPh>
    <phoneticPr fontId="3"/>
  </si>
  <si>
    <t>　（１）指定工場等の新増設事業　（該当するものに○を付けてください。）</t>
    <rPh sb="4" eb="6">
      <t>シテイ</t>
    </rPh>
    <rPh sb="6" eb="9">
      <t>コウジョウナド</t>
    </rPh>
    <rPh sb="10" eb="13">
      <t>シンゾウセツ</t>
    </rPh>
    <rPh sb="13" eb="15">
      <t>ジギョウ</t>
    </rPh>
    <rPh sb="17" eb="19">
      <t>ガイトウ</t>
    </rPh>
    <rPh sb="26" eb="27">
      <t>ツ</t>
    </rPh>
    <phoneticPr fontId="3"/>
  </si>
  <si>
    <t>補助率（土地以外）</t>
    <rPh sb="0" eb="3">
      <t>ホジョリツ</t>
    </rPh>
    <rPh sb="4" eb="6">
      <t>トチ</t>
    </rPh>
    <rPh sb="6" eb="8">
      <t>イガイ</t>
    </rPh>
    <phoneticPr fontId="3"/>
  </si>
  <si>
    <t>10％～45％</t>
  </si>
  <si>
    <r>
      <t>補助金</t>
    </r>
    <r>
      <rPr>
        <sz val="9"/>
        <color auto="1"/>
        <rFont val="ＭＳ ゴシック"/>
      </rPr>
      <t>(※)</t>
    </r>
    <rPh sb="0" eb="3">
      <t>ホジョキン</t>
    </rPh>
    <phoneticPr fontId="3"/>
  </si>
  <si>
    <t>新設　　・　　敷地外純増設　　・　　移転増設　　・　　敷地内純増設</t>
    <rPh sb="0" eb="2">
      <t>シンセツ</t>
    </rPh>
    <rPh sb="7" eb="9">
      <t>シキチ</t>
    </rPh>
    <rPh sb="9" eb="10">
      <t>ガイ</t>
    </rPh>
    <rPh sb="10" eb="11">
      <t>ジュン</t>
    </rPh>
    <rPh sb="11" eb="13">
      <t>ゾウセツ</t>
    </rPh>
    <rPh sb="18" eb="20">
      <t>イテン</t>
    </rPh>
    <rPh sb="20" eb="22">
      <t>ゾウセツ</t>
    </rPh>
    <rPh sb="27" eb="29">
      <t>シキチ</t>
    </rPh>
    <rPh sb="29" eb="30">
      <t>ナイ</t>
    </rPh>
    <rPh sb="30" eb="31">
      <t>ジュン</t>
    </rPh>
    <rPh sb="31" eb="33">
      <t>ゾウセツ</t>
    </rPh>
    <phoneticPr fontId="3"/>
  </si>
  <si>
    <t>土地取得又は賃貸借契約日</t>
    <rPh sb="0" eb="2">
      <t>トチ</t>
    </rPh>
    <rPh sb="2" eb="4">
      <t>シュトク</t>
    </rPh>
    <rPh sb="4" eb="5">
      <t>マタ</t>
    </rPh>
    <rPh sb="6" eb="9">
      <t>チンタイシャク</t>
    </rPh>
    <rPh sb="9" eb="11">
      <t>ケイヤク</t>
    </rPh>
    <rPh sb="11" eb="12">
      <t>ヒ</t>
    </rPh>
    <phoneticPr fontId="3"/>
  </si>
  <si>
    <t>うち県内新規雇用者数</t>
    <rPh sb="2" eb="4">
      <t>ケンナイ</t>
    </rPh>
    <rPh sb="4" eb="6">
      <t>シンキ</t>
    </rPh>
    <rPh sb="6" eb="9">
      <t>コヨウシャ</t>
    </rPh>
    <rPh sb="9" eb="10">
      <t>スウ</t>
    </rPh>
    <phoneticPr fontId="3"/>
  </si>
  <si>
    <t>従業員数（　　年　　月　　日現在）</t>
    <rPh sb="0" eb="3">
      <t>ジュウギョウイン</t>
    </rPh>
    <rPh sb="3" eb="4">
      <t>スウ</t>
    </rPh>
    <rPh sb="7" eb="8">
      <t>ネン</t>
    </rPh>
    <rPh sb="10" eb="11">
      <t>ガツ</t>
    </rPh>
    <rPh sb="13" eb="14">
      <t>ヒ</t>
    </rPh>
    <rPh sb="14" eb="16">
      <t>ゲンザイ</t>
    </rPh>
    <phoneticPr fontId="3"/>
  </si>
  <si>
    <t>　投下固定資産額（ア＋イ＋ウ）</t>
    <rPh sb="1" eb="3">
      <t>トウカ</t>
    </rPh>
    <rPh sb="3" eb="7">
      <t>コテイシサン</t>
    </rPh>
    <rPh sb="7" eb="8">
      <t>ガク</t>
    </rPh>
    <phoneticPr fontId="3"/>
  </si>
  <si>
    <t xml:space="preserve">  ○</t>
  </si>
  <si>
    <t>客室面積は、各客室の面積の合計値を記載して下さい</t>
    <rPh sb="0" eb="2">
      <t>キャクシツ</t>
    </rPh>
    <rPh sb="2" eb="4">
      <t>メンセキ</t>
    </rPh>
    <rPh sb="6" eb="7">
      <t>カク</t>
    </rPh>
    <rPh sb="7" eb="9">
      <t>キャクシツ</t>
    </rPh>
    <rPh sb="10" eb="12">
      <t>メンセキ</t>
    </rPh>
    <rPh sb="13" eb="16">
      <t>ゴウケイチ</t>
    </rPh>
    <rPh sb="17" eb="19">
      <t>キサイ</t>
    </rPh>
    <rPh sb="21" eb="22">
      <t>クダ</t>
    </rPh>
    <phoneticPr fontId="3"/>
  </si>
  <si>
    <t>（1,000円未満切捨て）</t>
    <rPh sb="6" eb="7">
      <t>エン</t>
    </rPh>
    <rPh sb="7" eb="9">
      <t>ミマン</t>
    </rPh>
    <rPh sb="9" eb="11">
      <t>キリス</t>
    </rPh>
    <phoneticPr fontId="3"/>
  </si>
  <si>
    <r>
      <t>・雇用契約書</t>
    </r>
    <r>
      <rPr>
        <sz val="11"/>
        <color auto="1"/>
        <rFont val="ＭＳ ゴシック"/>
      </rPr>
      <t>の写し</t>
    </r>
    <rPh sb="1" eb="3">
      <t>コヨウ</t>
    </rPh>
    <rPh sb="3" eb="6">
      <t>ケイヤクショ</t>
    </rPh>
    <rPh sb="7" eb="8">
      <t>ウツ</t>
    </rPh>
    <phoneticPr fontId="3"/>
  </si>
  <si>
    <t>取得価額及び取得原価相当額には消費税額を含めないでください。</t>
    <rPh sb="0" eb="2">
      <t>シュトク</t>
    </rPh>
    <rPh sb="2" eb="4">
      <t>カガク</t>
    </rPh>
    <rPh sb="4" eb="5">
      <t>オヨ</t>
    </rPh>
    <rPh sb="6" eb="8">
      <t>シュトク</t>
    </rPh>
    <rPh sb="8" eb="10">
      <t>ゲンカ</t>
    </rPh>
    <rPh sb="10" eb="12">
      <t>ソウトウ</t>
    </rPh>
    <rPh sb="12" eb="13">
      <t>ガク</t>
    </rPh>
    <rPh sb="15" eb="18">
      <t>ショウヒゼイ</t>
    </rPh>
    <rPh sb="18" eb="19">
      <t>ガク</t>
    </rPh>
    <rPh sb="20" eb="21">
      <t>フク</t>
    </rPh>
    <phoneticPr fontId="3"/>
  </si>
  <si>
    <t>１</t>
  </si>
  <si>
    <t>ファイナンス・リース物件のみ記入してください。</t>
    <rPh sb="10" eb="12">
      <t>ブッケン</t>
    </rPh>
    <rPh sb="14" eb="16">
      <t>キニュウ</t>
    </rPh>
    <phoneticPr fontId="3"/>
  </si>
  <si>
    <t>②　①以外への立地</t>
    <rPh sb="3" eb="5">
      <t>イガイ</t>
    </rPh>
    <rPh sb="7" eb="9">
      <t>リッチ</t>
    </rPh>
    <phoneticPr fontId="3"/>
  </si>
  <si>
    <t>２</t>
  </si>
  <si>
    <t>取得原価相当額欄にはリース資産として貸借対照表へ計上されるべき額を記入してください。</t>
    <rPh sb="0" eb="2">
      <t>シュトク</t>
    </rPh>
    <rPh sb="2" eb="4">
      <t>ゲンカ</t>
    </rPh>
    <rPh sb="4" eb="6">
      <t>ソウトウ</t>
    </rPh>
    <rPh sb="6" eb="7">
      <t>ガク</t>
    </rPh>
    <rPh sb="7" eb="8">
      <t>ラン</t>
    </rPh>
    <rPh sb="13" eb="15">
      <t>シサン</t>
    </rPh>
    <rPh sb="18" eb="20">
      <t>タイシャク</t>
    </rPh>
    <rPh sb="20" eb="23">
      <t>タイショウヒョウ</t>
    </rPh>
    <rPh sb="24" eb="26">
      <t>ケイジョウ</t>
    </rPh>
    <rPh sb="31" eb="32">
      <t>ガク</t>
    </rPh>
    <rPh sb="33" eb="35">
      <t>キニュウ</t>
    </rPh>
    <phoneticPr fontId="3"/>
  </si>
  <si>
    <t>エ　福利環境施設</t>
    <rPh sb="2" eb="4">
      <t>フクリ</t>
    </rPh>
    <rPh sb="4" eb="6">
      <t>カンキョウ</t>
    </rPh>
    <rPh sb="6" eb="8">
      <t>シセツ</t>
    </rPh>
    <phoneticPr fontId="3"/>
  </si>
  <si>
    <t>３</t>
  </si>
  <si>
    <t>(１)事業費の内訳</t>
    <rPh sb="3" eb="6">
      <t>ジギョウヒ</t>
    </rPh>
    <rPh sb="7" eb="9">
      <t>ウチワケ</t>
    </rPh>
    <phoneticPr fontId="3"/>
  </si>
  <si>
    <t>Ｇ</t>
  </si>
  <si>
    <t>（※新設の場合は、記入不要です。）</t>
    <rPh sb="2" eb="4">
      <t>シンセツ</t>
    </rPh>
    <rPh sb="5" eb="7">
      <t>バアイ</t>
    </rPh>
    <rPh sb="9" eb="11">
      <t>キニュウ</t>
    </rPh>
    <rPh sb="11" eb="13">
      <t>フヨウ</t>
    </rPh>
    <phoneticPr fontId="3"/>
  </si>
  <si>
    <t>(操業開始３年目）</t>
    <rPh sb="7" eb="8">
      <t>メ</t>
    </rPh>
    <phoneticPr fontId="3"/>
  </si>
  <si>
    <t>備考欄には連番を記載し、現地確認用の資料として当該連番を付した「機械設備の配置図」及び「写真」を添えてください。</t>
    <rPh sb="0" eb="2">
      <t>ビコウ</t>
    </rPh>
    <rPh sb="2" eb="3">
      <t>ラン</t>
    </rPh>
    <rPh sb="5" eb="6">
      <t>レン</t>
    </rPh>
    <rPh sb="8" eb="10">
      <t>キサイ</t>
    </rPh>
    <rPh sb="12" eb="14">
      <t>ゲンチ</t>
    </rPh>
    <rPh sb="14" eb="16">
      <t>カクニン</t>
    </rPh>
    <rPh sb="16" eb="17">
      <t>ヨウ</t>
    </rPh>
    <rPh sb="18" eb="20">
      <t>シリョウ</t>
    </rPh>
    <rPh sb="23" eb="25">
      <t>トウガイ</t>
    </rPh>
    <rPh sb="28" eb="29">
      <t>フ</t>
    </rPh>
    <rPh sb="34" eb="36">
      <t>セツビ</t>
    </rPh>
    <rPh sb="41" eb="42">
      <t>オヨ</t>
    </rPh>
    <rPh sb="44" eb="46">
      <t>シャシン</t>
    </rPh>
    <phoneticPr fontId="3"/>
  </si>
  <si>
    <t>自己資金</t>
    <rPh sb="0" eb="2">
      <t>ジコ</t>
    </rPh>
    <rPh sb="2" eb="4">
      <t>シキン</t>
    </rPh>
    <phoneticPr fontId="3"/>
  </si>
  <si>
    <t>建物工事着手日</t>
    <rPh sb="0" eb="2">
      <t>タテモノ</t>
    </rPh>
    <rPh sb="2" eb="4">
      <t>コウジ</t>
    </rPh>
    <rPh sb="4" eb="6">
      <t>チャクシュ</t>
    </rPh>
    <rPh sb="6" eb="7">
      <t>ビ</t>
    </rPh>
    <phoneticPr fontId="3"/>
  </si>
  <si>
    <t>（注）上段〔　〕内は交付申請時の計画額等を記入してください。</t>
    <rPh sb="1" eb="2">
      <t>チュウ</t>
    </rPh>
    <rPh sb="3" eb="5">
      <t>ジョウダン</t>
    </rPh>
    <rPh sb="8" eb="9">
      <t>ナイ</t>
    </rPh>
    <rPh sb="10" eb="12">
      <t>コウフ</t>
    </rPh>
    <rPh sb="12" eb="14">
      <t>シンセイ</t>
    </rPh>
    <rPh sb="14" eb="15">
      <t>ジ</t>
    </rPh>
    <rPh sb="16" eb="19">
      <t>ケイカクガク</t>
    </rPh>
    <rPh sb="19" eb="20">
      <t>ナド</t>
    </rPh>
    <rPh sb="21" eb="23">
      <t>キニュウ</t>
    </rPh>
    <phoneticPr fontId="3"/>
  </si>
  <si>
    <t>【福利環境施設整備事業】</t>
    <rPh sb="1" eb="3">
      <t>フクリ</t>
    </rPh>
    <rPh sb="3" eb="5">
      <t>カンキョウ</t>
    </rPh>
    <rPh sb="5" eb="7">
      <t>シセツ</t>
    </rPh>
    <rPh sb="7" eb="9">
      <t>セイビ</t>
    </rPh>
    <rPh sb="9" eb="11">
      <t>ジギョウ</t>
    </rPh>
    <phoneticPr fontId="3"/>
  </si>
  <si>
    <t>投資額(円)</t>
    <rPh sb="0" eb="3">
      <t>とうしがく</t>
    </rPh>
    <rPh sb="4" eb="5">
      <t>えん</t>
    </rPh>
    <phoneticPr fontId="3" type="Hiragana"/>
  </si>
  <si>
    <t>全社</t>
    <rPh sb="0" eb="1">
      <t>ゼン</t>
    </rPh>
    <rPh sb="1" eb="2">
      <t>シャ</t>
    </rPh>
    <phoneticPr fontId="3"/>
  </si>
  <si>
    <t>建物工事完了日</t>
    <rPh sb="0" eb="2">
      <t>タテモノ</t>
    </rPh>
    <rPh sb="2" eb="4">
      <t>コウジ</t>
    </rPh>
    <rPh sb="4" eb="6">
      <t>カンリョウ</t>
    </rPh>
    <rPh sb="6" eb="7">
      <t>ヒ</t>
    </rPh>
    <phoneticPr fontId="3"/>
  </si>
  <si>
    <t>※　県内に事業所が複数ある場合には、事業所ごとの従業員数の内訳（内数）を記入してください。</t>
    <rPh sb="2" eb="4">
      <t>ケンナイ</t>
    </rPh>
    <rPh sb="5" eb="8">
      <t>ジギョウショ</t>
    </rPh>
    <rPh sb="9" eb="11">
      <t>フクスウ</t>
    </rPh>
    <rPh sb="13" eb="15">
      <t>バアイ</t>
    </rPh>
    <rPh sb="18" eb="21">
      <t>ジギョウショ</t>
    </rPh>
    <rPh sb="24" eb="27">
      <t>ジュウギョウイン</t>
    </rPh>
    <rPh sb="27" eb="28">
      <t>スウ</t>
    </rPh>
    <rPh sb="29" eb="31">
      <t>ウチワケ</t>
    </rPh>
    <rPh sb="32" eb="33">
      <t>ウチ</t>
    </rPh>
    <rPh sb="33" eb="34">
      <t>スウ</t>
    </rPh>
    <rPh sb="36" eb="38">
      <t>キニュウ</t>
    </rPh>
    <phoneticPr fontId="3"/>
  </si>
  <si>
    <t>(１)取得物件等一覧</t>
    <rPh sb="3" eb="5">
      <t>しゅとく</t>
    </rPh>
    <rPh sb="5" eb="7">
      <t>ぶっけん</t>
    </rPh>
    <rPh sb="7" eb="8">
      <t>など</t>
    </rPh>
    <rPh sb="8" eb="10">
      <t>いちらん</t>
    </rPh>
    <phoneticPr fontId="3" type="Hiragana"/>
  </si>
  <si>
    <t>福利施設・環境施設</t>
    <rPh sb="0" eb="2">
      <t>フクリ</t>
    </rPh>
    <rPh sb="2" eb="4">
      <t>シセツ</t>
    </rPh>
    <rPh sb="5" eb="7">
      <t>カンキョウ</t>
    </rPh>
    <rPh sb="7" eb="9">
      <t>シセツ</t>
    </rPh>
    <phoneticPr fontId="3"/>
  </si>
  <si>
    <t>ウ その他の減価償却資産</t>
    <rPh sb="4" eb="5">
      <t>た</t>
    </rPh>
    <rPh sb="6" eb="8">
      <t>げんか</t>
    </rPh>
    <rPh sb="8" eb="10">
      <t>しょうきゃく</t>
    </rPh>
    <rPh sb="10" eb="12">
      <t>しさん</t>
    </rPh>
    <phoneticPr fontId="3" type="Hiragana"/>
  </si>
  <si>
    <t>Ｈ</t>
  </si>
  <si>
    <t>用地取得日</t>
    <rPh sb="0" eb="2">
      <t>ヨウチ</t>
    </rPh>
    <rPh sb="2" eb="4">
      <t>シュトク</t>
    </rPh>
    <rPh sb="4" eb="5">
      <t>ヒ</t>
    </rPh>
    <phoneticPr fontId="3"/>
  </si>
  <si>
    <t>設備設置完了日</t>
    <rPh sb="0" eb="2">
      <t>セツビ</t>
    </rPh>
    <rPh sb="2" eb="4">
      <t>セッチ</t>
    </rPh>
    <rPh sb="4" eb="6">
      <t>カンリョウ</t>
    </rPh>
    <phoneticPr fontId="3"/>
  </si>
  <si>
    <t>交付申請時</t>
    <rPh sb="0" eb="2">
      <t>コウフ</t>
    </rPh>
    <rPh sb="2" eb="5">
      <t>シンセイジ</t>
    </rPh>
    <phoneticPr fontId="3"/>
  </si>
  <si>
    <t>交付申請時</t>
  </si>
  <si>
    <t>（客　室　数）</t>
  </si>
  <si>
    <t>指定工場等の延べ床面積（㎡）</t>
    <rPh sb="0" eb="2">
      <t>シテイ</t>
    </rPh>
    <rPh sb="2" eb="4">
      <t>コウジョウ</t>
    </rPh>
    <rPh sb="4" eb="5">
      <t>ナド</t>
    </rPh>
    <rPh sb="6" eb="7">
      <t>ノ</t>
    </rPh>
    <rPh sb="8" eb="9">
      <t>ユカ</t>
    </rPh>
    <rPh sb="9" eb="11">
      <t>メンセキ</t>
    </rPh>
    <phoneticPr fontId="3"/>
  </si>
  <si>
    <t>Ｉ</t>
  </si>
  <si>
    <t>　（２）福利環境施設の整備事業</t>
    <rPh sb="4" eb="6">
      <t>フクリ</t>
    </rPh>
    <rPh sb="6" eb="8">
      <t>カンキョウ</t>
    </rPh>
    <rPh sb="8" eb="10">
      <t>シセツ</t>
    </rPh>
    <rPh sb="11" eb="13">
      <t>セイビ</t>
    </rPh>
    <rPh sb="13" eb="15">
      <t>ジギョウ</t>
    </rPh>
    <phoneticPr fontId="3"/>
  </si>
  <si>
    <t>設備工事着手日</t>
    <rPh sb="0" eb="2">
      <t>セツビ</t>
    </rPh>
    <rPh sb="2" eb="4">
      <t>コウジ</t>
    </rPh>
    <rPh sb="4" eb="6">
      <t>チャクシュ</t>
    </rPh>
    <rPh sb="6" eb="7">
      <t>ビ</t>
    </rPh>
    <phoneticPr fontId="3"/>
  </si>
  <si>
    <t>実績報告額　Ｈ又はＩのいずれか低い額</t>
    <rPh sb="0" eb="2">
      <t>ジッセキ</t>
    </rPh>
    <rPh sb="2" eb="4">
      <t>ホウコク</t>
    </rPh>
    <rPh sb="4" eb="5">
      <t>ガク</t>
    </rPh>
    <rPh sb="7" eb="8">
      <t>マタ</t>
    </rPh>
    <rPh sb="15" eb="16">
      <t>ヒク</t>
    </rPh>
    <rPh sb="17" eb="18">
      <t>ガク</t>
    </rPh>
    <phoneticPr fontId="3"/>
  </si>
  <si>
    <t>設備工事完了日</t>
    <rPh sb="0" eb="2">
      <t>セツビ</t>
    </rPh>
    <rPh sb="2" eb="4">
      <t>コウジ</t>
    </rPh>
    <rPh sb="4" eb="6">
      <t>カンリョウ</t>
    </rPh>
    <phoneticPr fontId="3"/>
  </si>
  <si>
    <r>
      <t>第</t>
    </r>
    <r>
      <rPr>
        <sz val="11"/>
        <color auto="1"/>
        <rFont val="ＭＳ ゴシック"/>
      </rPr>
      <t>９号の２様式（第10条関係）（宿泊業用）</t>
    </r>
    <rPh sb="0" eb="1">
      <t>ダイ</t>
    </rPh>
    <rPh sb="2" eb="3">
      <t>ゴウ</t>
    </rPh>
    <rPh sb="5" eb="7">
      <t>ヨウシキ</t>
    </rPh>
    <rPh sb="8" eb="9">
      <t>ダイ</t>
    </rPh>
    <rPh sb="11" eb="12">
      <t>ジョウ</t>
    </rPh>
    <rPh sb="12" eb="14">
      <t>カンケイ</t>
    </rPh>
    <rPh sb="16" eb="18">
      <t>シュクハク</t>
    </rPh>
    <rPh sb="18" eb="20">
      <t>ギョウヨウ</t>
    </rPh>
    <phoneticPr fontId="3"/>
  </si>
  <si>
    <t>人〕</t>
    <rPh sb="0" eb="1">
      <t>ニン</t>
    </rPh>
    <phoneticPr fontId="3"/>
  </si>
  <si>
    <t>　（４）その他事業</t>
    <rPh sb="6" eb="7">
      <t>タ</t>
    </rPh>
    <rPh sb="7" eb="9">
      <t>ジギョウ</t>
    </rPh>
    <phoneticPr fontId="3"/>
  </si>
  <si>
    <t>（　　　　　　　　　　　　　　）</t>
  </si>
  <si>
    <t>建物名称</t>
    <rPh sb="0" eb="2">
      <t>たてもの</t>
    </rPh>
    <rPh sb="2" eb="4">
      <t>めいしょう</t>
    </rPh>
    <phoneticPr fontId="3" type="Hiragana"/>
  </si>
  <si>
    <t>付属設備名称</t>
    <rPh sb="0" eb="2">
      <t>ふぞく</t>
    </rPh>
    <rPh sb="2" eb="4">
      <t>せつび</t>
    </rPh>
    <rPh sb="4" eb="6">
      <t>めいしょう</t>
    </rPh>
    <phoneticPr fontId="3" type="Hiragana"/>
  </si>
  <si>
    <t>うち県内新規雇用者</t>
    <rPh sb="2" eb="4">
      <t>ケンナイ</t>
    </rPh>
    <rPh sb="4" eb="6">
      <t>シンキ</t>
    </rPh>
    <rPh sb="6" eb="9">
      <t>コヨウシャ</t>
    </rPh>
    <phoneticPr fontId="3"/>
  </si>
  <si>
    <t>交付申請時</t>
    <rPh sb="0" eb="2">
      <t>こうふ</t>
    </rPh>
    <rPh sb="2" eb="5">
      <t>しんせいじ</t>
    </rPh>
    <phoneticPr fontId="3" type="Hiragana"/>
  </si>
  <si>
    <t>面積(㎡)</t>
    <rPh sb="0" eb="2">
      <t>めんせき</t>
    </rPh>
    <phoneticPr fontId="3" type="Hiragana"/>
  </si>
  <si>
    <t>建築面積</t>
    <rPh sb="0" eb="2">
      <t>ケンチク</t>
    </rPh>
    <rPh sb="2" eb="4">
      <t>メンセキ</t>
    </rPh>
    <phoneticPr fontId="3"/>
  </si>
  <si>
    <t>福利環境施設整備事業費</t>
    <rPh sb="0" eb="2">
      <t>フクリ</t>
    </rPh>
    <rPh sb="2" eb="4">
      <t>カンキョウ</t>
    </rPh>
    <rPh sb="4" eb="6">
      <t>シセツ</t>
    </rPh>
    <rPh sb="6" eb="8">
      <t>セイビ</t>
    </rPh>
    <rPh sb="8" eb="10">
      <t>ジギョウ</t>
    </rPh>
    <rPh sb="10" eb="11">
      <t>ヒ</t>
    </rPh>
    <phoneticPr fontId="3"/>
  </si>
  <si>
    <t>建物及びその付属設備取得原価相当額</t>
    <rPh sb="0" eb="2">
      <t>タテモノ</t>
    </rPh>
    <rPh sb="2" eb="3">
      <t>オヨ</t>
    </rPh>
    <rPh sb="6" eb="8">
      <t>フゾク</t>
    </rPh>
    <rPh sb="8" eb="10">
      <t>セツビ</t>
    </rPh>
    <rPh sb="10" eb="12">
      <t>シュトク</t>
    </rPh>
    <rPh sb="12" eb="14">
      <t>ゲンカ</t>
    </rPh>
    <rPh sb="14" eb="17">
      <t>ソウトウガク</t>
    </rPh>
    <phoneticPr fontId="3"/>
  </si>
  <si>
    <t>　　年　月　日</t>
    <rPh sb="2" eb="3">
      <t>ネン</t>
    </rPh>
    <rPh sb="4" eb="5">
      <t>ガツ</t>
    </rPh>
    <rPh sb="6" eb="7">
      <t>ニチ</t>
    </rPh>
    <phoneticPr fontId="3"/>
  </si>
  <si>
    <t>事業区分</t>
    <rPh sb="0" eb="2">
      <t>ジギョウ</t>
    </rPh>
    <rPh sb="2" eb="4">
      <t>クブン</t>
    </rPh>
    <phoneticPr fontId="3"/>
  </si>
  <si>
    <t>　　年　　月　　日</t>
    <rPh sb="2" eb="3">
      <t>ネン</t>
    </rPh>
    <rPh sb="5" eb="6">
      <t>ガツ</t>
    </rPh>
    <rPh sb="8" eb="9">
      <t>ニチ</t>
    </rPh>
    <phoneticPr fontId="3"/>
  </si>
  <si>
    <t>敷地面積</t>
    <rPh sb="0" eb="2">
      <t>シキチ</t>
    </rPh>
    <rPh sb="2" eb="4">
      <t>メンセキ</t>
    </rPh>
    <phoneticPr fontId="3"/>
  </si>
  <si>
    <t>(２)実績報告額の算定</t>
    <rPh sb="3" eb="5">
      <t>ジッセキ</t>
    </rPh>
    <rPh sb="5" eb="7">
      <t>ホウコク</t>
    </rPh>
    <rPh sb="7" eb="8">
      <t>ガク</t>
    </rPh>
    <rPh sb="9" eb="11">
      <t>サンテイ</t>
    </rPh>
    <phoneticPr fontId="3"/>
  </si>
  <si>
    <t>取得原価相当額欄にはリース資産として貸借対照表に計上されるべき額を記入してください。</t>
    <rPh sb="0" eb="2">
      <t>シュトク</t>
    </rPh>
    <rPh sb="2" eb="4">
      <t>ゲンカ</t>
    </rPh>
    <rPh sb="4" eb="7">
      <t>ソウトウガク</t>
    </rPh>
    <rPh sb="7" eb="8">
      <t>ラン</t>
    </rPh>
    <rPh sb="13" eb="15">
      <t>シサン</t>
    </rPh>
    <rPh sb="18" eb="20">
      <t>タイシャク</t>
    </rPh>
    <rPh sb="20" eb="23">
      <t>タイショウヒョウ</t>
    </rPh>
    <rPh sb="24" eb="26">
      <t>ケイジョウ</t>
    </rPh>
    <rPh sb="31" eb="32">
      <t>ガク</t>
    </rPh>
    <rPh sb="33" eb="35">
      <t>キニュウ</t>
    </rPh>
    <phoneticPr fontId="3"/>
  </si>
  <si>
    <t>その他の減価償却資産取得原価相当額</t>
    <rPh sb="2" eb="3">
      <t>タ</t>
    </rPh>
    <rPh sb="4" eb="6">
      <t>ゲンカ</t>
    </rPh>
    <rPh sb="6" eb="8">
      <t>ショウキャク</t>
    </rPh>
    <rPh sb="8" eb="10">
      <t>シサン</t>
    </rPh>
    <rPh sb="10" eb="12">
      <t>シュトク</t>
    </rPh>
    <rPh sb="12" eb="14">
      <t>ゲンカ</t>
    </rPh>
    <rPh sb="14" eb="17">
      <t>ソウトウガク</t>
    </rPh>
    <phoneticPr fontId="3"/>
  </si>
  <si>
    <t>・公共職業安定所(ハローワーク)で交付される事業所別被保険者台帳</t>
    <rPh sb="1" eb="3">
      <t>コウキョウ</t>
    </rPh>
    <rPh sb="3" eb="5">
      <t>ショクギョウ</t>
    </rPh>
    <rPh sb="5" eb="8">
      <t>アンテイショ</t>
    </rPh>
    <rPh sb="17" eb="19">
      <t>コウフ</t>
    </rPh>
    <rPh sb="22" eb="25">
      <t>ジギョウショ</t>
    </rPh>
    <rPh sb="25" eb="26">
      <t>ベツ</t>
    </rPh>
    <rPh sb="26" eb="30">
      <t>ヒホケンシャ</t>
    </rPh>
    <rPh sb="30" eb="32">
      <t>ダイチョウ</t>
    </rPh>
    <phoneticPr fontId="3"/>
  </si>
  <si>
    <t>※実績報告時点の従業員数を確認できるもの</t>
    <rPh sb="1" eb="3">
      <t>ジッセキ</t>
    </rPh>
    <rPh sb="3" eb="5">
      <t>ホウコク</t>
    </rPh>
    <rPh sb="5" eb="7">
      <t>ジテン</t>
    </rPh>
    <rPh sb="8" eb="11">
      <t>ジュウギョウイン</t>
    </rPh>
    <rPh sb="11" eb="12">
      <t>スウ</t>
    </rPh>
    <rPh sb="13" eb="15">
      <t>カクニン</t>
    </rPh>
    <phoneticPr fontId="3"/>
  </si>
  <si>
    <r>
      <t>10％～20</t>
    </r>
    <r>
      <rPr>
        <sz val="11"/>
        <color auto="1"/>
        <rFont val="ＭＳ ゴシック"/>
      </rPr>
      <t>％</t>
    </r>
  </si>
  <si>
    <t>(1,000円未満切捨て)</t>
    <rPh sb="6" eb="7">
      <t>エン</t>
    </rPh>
    <rPh sb="7" eb="9">
      <t>ミマン</t>
    </rPh>
    <rPh sb="9" eb="10">
      <t>キ</t>
    </rPh>
    <rPh sb="10" eb="11">
      <t>ス</t>
    </rPh>
    <phoneticPr fontId="3"/>
  </si>
  <si>
    <t>備考</t>
    <rPh sb="0" eb="2">
      <t>びこう</t>
    </rPh>
    <phoneticPr fontId="3" type="Hiragana"/>
  </si>
  <si>
    <t>※他の補助金の交付を受ける場合は補助金毎に記入してください。</t>
    <rPh sb="21" eb="23">
      <t>キニュウ</t>
    </rPh>
    <phoneticPr fontId="3"/>
  </si>
  <si>
    <t>備考欄にはリース契約書の契約番号などを記入してください。</t>
    <rPh sb="0" eb="3">
      <t>ビコウラン</t>
    </rPh>
    <rPh sb="8" eb="11">
      <t>ケイヤクショ</t>
    </rPh>
    <rPh sb="12" eb="14">
      <t>ケイヤク</t>
    </rPh>
    <rPh sb="14" eb="16">
      <t>バンゴウ</t>
    </rPh>
    <rPh sb="19" eb="21">
      <t>キニュウ</t>
    </rPh>
    <phoneticPr fontId="3"/>
  </si>
  <si>
    <t>福利環境施設取得費</t>
    <rPh sb="0" eb="2">
      <t>フクリ</t>
    </rPh>
    <rPh sb="2" eb="4">
      <t>カンキョウ</t>
    </rPh>
    <rPh sb="4" eb="6">
      <t>シセツ</t>
    </rPh>
    <rPh sb="6" eb="9">
      <t>シュトクヒ</t>
    </rPh>
    <phoneticPr fontId="3"/>
  </si>
  <si>
    <t>取得年月日</t>
    <rPh sb="0" eb="2">
      <t>しゅとく</t>
    </rPh>
    <rPh sb="2" eb="5">
      <t>ねんがっぴ</t>
    </rPh>
    <phoneticPr fontId="3" type="Hiragana"/>
  </si>
  <si>
    <t>収容人数</t>
    <rPh sb="0" eb="2">
      <t>しゅうよう</t>
    </rPh>
    <rPh sb="2" eb="4">
      <t>にんずう</t>
    </rPh>
    <phoneticPr fontId="3" type="Hiragana"/>
  </si>
  <si>
    <t>延床面積</t>
    <rPh sb="0" eb="1">
      <t>ノ</t>
    </rPh>
    <rPh sb="1" eb="2">
      <t>ユカ</t>
    </rPh>
    <rPh sb="2" eb="4">
      <t>メンセキ</t>
    </rPh>
    <phoneticPr fontId="3"/>
  </si>
  <si>
    <t>(操業開始２～３年後まで)</t>
  </si>
  <si>
    <t>（単位：百万円）</t>
  </si>
  <si>
    <r>
      <t>７</t>
    </r>
    <r>
      <rPr>
        <sz val="11"/>
        <color auto="1"/>
        <rFont val="ＭＳ ゴシック"/>
      </rPr>
      <t>　雇用計画</t>
    </r>
    <rPh sb="2" eb="4">
      <t>コヨウ</t>
    </rPh>
    <rPh sb="4" eb="6">
      <t>ケイカク</t>
    </rPh>
    <phoneticPr fontId="3"/>
  </si>
  <si>
    <t>・技能実習１号・２号・３号及び特定技能１号については、在留カードの写し（表面・裏面）</t>
    <rPh sb="27" eb="29">
      <t>ザイリュウ</t>
    </rPh>
    <rPh sb="33" eb="34">
      <t>ウツ</t>
    </rPh>
    <rPh sb="36" eb="37">
      <t>オモテ</t>
    </rPh>
    <rPh sb="37" eb="38">
      <t>メン</t>
    </rPh>
    <rPh sb="39" eb="41">
      <t>ウラメン</t>
    </rPh>
    <phoneticPr fontId="3"/>
  </si>
  <si>
    <t>技能実習１号・２号・３号及び特定技能１号については、在留資格名称を備考欄に記入してください。</t>
    <rPh sb="26" eb="28">
      <t>ザイリュウ</t>
    </rPh>
    <rPh sb="28" eb="30">
      <t>シカク</t>
    </rPh>
    <rPh sb="30" eb="32">
      <t>メイショウ</t>
    </rPh>
    <rPh sb="33" eb="36">
      <t>ビコウラン</t>
    </rPh>
    <rPh sb="37" eb="39">
      <t>キニュウ</t>
    </rPh>
    <phoneticPr fontId="3"/>
  </si>
  <si>
    <t>４　指定工場等の敷地面積等</t>
    <rPh sb="2" eb="4">
      <t>シテイ</t>
    </rPh>
    <rPh sb="4" eb="6">
      <t>コウジョウ</t>
    </rPh>
    <rPh sb="6" eb="7">
      <t>トウ</t>
    </rPh>
    <rPh sb="8" eb="10">
      <t>シキチ</t>
    </rPh>
    <rPh sb="10" eb="12">
      <t>メンセキ</t>
    </rPh>
    <rPh sb="12" eb="13">
      <t>ナド</t>
    </rPh>
    <phoneticPr fontId="3"/>
  </si>
  <si>
    <t>客室１室あたりの平均面積※</t>
    <rPh sb="0" eb="2">
      <t>きゃくしつ</t>
    </rPh>
    <rPh sb="3" eb="4">
      <t>しつ</t>
    </rPh>
    <rPh sb="8" eb="10">
      <t>へいきん</t>
    </rPh>
    <rPh sb="10" eb="12">
      <t>めんせき</t>
    </rPh>
    <phoneticPr fontId="3" type="Hiragana"/>
  </si>
  <si>
    <t>※</t>
  </si>
  <si>
    <t>客室１室あたりの平均面積 ＝</t>
    <rPh sb="0" eb="2">
      <t>きゃくしつ</t>
    </rPh>
    <rPh sb="3" eb="4">
      <t>しつ</t>
    </rPh>
    <rPh sb="8" eb="10">
      <t>へいきん</t>
    </rPh>
    <rPh sb="10" eb="12">
      <t>めんせき</t>
    </rPh>
    <phoneticPr fontId="3" type="Hiragana"/>
  </si>
  <si>
    <t>人</t>
    <rPh sb="0" eb="1">
      <t>にん</t>
    </rPh>
    <phoneticPr fontId="3" type="Hiragana"/>
  </si>
  <si>
    <t>下記の計算式にて算出し、小数点第１位を切り捨てた数値を記載して下さい</t>
    <rPh sb="0" eb="2">
      <t>かき</t>
    </rPh>
    <rPh sb="3" eb="5">
      <t>けいさん</t>
    </rPh>
    <rPh sb="5" eb="6">
      <t>しき</t>
    </rPh>
    <rPh sb="8" eb="10">
      <t>さんしゅつ</t>
    </rPh>
    <rPh sb="12" eb="15">
      <t>しょうすうてん</t>
    </rPh>
    <rPh sb="15" eb="16">
      <t>だい</t>
    </rPh>
    <rPh sb="17" eb="18">
      <t>い</t>
    </rPh>
    <rPh sb="19" eb="20">
      <t>き</t>
    </rPh>
    <rPh sb="21" eb="22">
      <t>す</t>
    </rPh>
    <rPh sb="24" eb="26">
      <t>すうち</t>
    </rPh>
    <rPh sb="27" eb="29">
      <t>きさい</t>
    </rPh>
    <rPh sb="31" eb="32">
      <t>くだ</t>
    </rPh>
    <phoneticPr fontId="3" type="Hiragana"/>
  </si>
  <si>
    <t>６　売上計画</t>
    <rPh sb="2" eb="4">
      <t>うりあげ</t>
    </rPh>
    <rPh sb="4" eb="6">
      <t>けいかく</t>
    </rPh>
    <phoneticPr fontId="3" type="Hiragana"/>
  </si>
  <si>
    <t>※当該事業計画における売上高を記入してください。</t>
    <rPh sb="1" eb="3">
      <t>トウガイ</t>
    </rPh>
    <rPh sb="3" eb="5">
      <t>ジギョウ</t>
    </rPh>
    <rPh sb="5" eb="7">
      <t>ケイカク</t>
    </rPh>
    <rPh sb="11" eb="14">
      <t>ウリアゲダカ</t>
    </rPh>
    <rPh sb="15" eb="17">
      <t>キニュウ</t>
    </rPh>
    <phoneticPr fontId="3"/>
  </si>
  <si>
    <t>操業開始の翌年度</t>
    <rPh sb="0" eb="2">
      <t>そうぎょう</t>
    </rPh>
    <rPh sb="2" eb="4">
      <t>かいし</t>
    </rPh>
    <rPh sb="5" eb="6">
      <t>よく</t>
    </rPh>
    <rPh sb="6" eb="8">
      <t>ねんど</t>
    </rPh>
    <phoneticPr fontId="3" type="Hiragana"/>
  </si>
  <si>
    <r>
      <t>10</t>
    </r>
    <r>
      <rPr>
        <sz val="11"/>
        <color auto="1"/>
        <rFont val="ＭＳ ゴシック"/>
      </rPr>
      <t>　指定工場等の投資実績</t>
    </r>
    <rPh sb="3" eb="5">
      <t>シテイ</t>
    </rPh>
    <rPh sb="5" eb="8">
      <t>コウジョウナド</t>
    </rPh>
    <rPh sb="9" eb="11">
      <t>トウシ</t>
    </rPh>
    <rPh sb="11" eb="13">
      <t>ジッセキ</t>
    </rPh>
    <phoneticPr fontId="3"/>
  </si>
  <si>
    <r>
      <t>３　事業区分及び事業</t>
    </r>
    <r>
      <rPr>
        <sz val="11"/>
        <color auto="1"/>
        <rFont val="ＭＳ ゴシック"/>
      </rPr>
      <t>スケジュール</t>
    </r>
    <rPh sb="2" eb="4">
      <t>ジギョウ</t>
    </rPh>
    <rPh sb="4" eb="6">
      <t>クブン</t>
    </rPh>
    <rPh sb="6" eb="7">
      <t>オヨ</t>
    </rPh>
    <rPh sb="8" eb="10">
      <t>ジギョウ</t>
    </rPh>
    <phoneticPr fontId="3"/>
  </si>
  <si>
    <r>
      <t>　(２)</t>
    </r>
    <r>
      <rPr>
        <sz val="11"/>
        <color auto="1"/>
        <rFont val="ＭＳ ゴシック"/>
      </rPr>
      <t>福利環境施設整備事業</t>
    </r>
    <rPh sb="4" eb="6">
      <t>フクリ</t>
    </rPh>
    <rPh sb="6" eb="8">
      <t>カンキョウ</t>
    </rPh>
    <rPh sb="8" eb="10">
      <t>シセツ</t>
    </rPh>
    <rPh sb="10" eb="12">
      <t>セイビ</t>
    </rPh>
    <rPh sb="12" eb="14">
      <t>ジギョウ</t>
    </rPh>
    <phoneticPr fontId="3"/>
  </si>
  <si>
    <r>
      <t>９</t>
    </r>
    <r>
      <rPr>
        <sz val="11"/>
        <color auto="1"/>
        <rFont val="ＭＳ ゴシック"/>
      </rPr>
      <t>　補助事業収支決算書</t>
    </r>
    <rPh sb="2" eb="4">
      <t>ホジョ</t>
    </rPh>
    <rPh sb="4" eb="6">
      <t>ジギョウ</t>
    </rPh>
    <rPh sb="6" eb="8">
      <t>シュウシ</t>
    </rPh>
    <rPh sb="8" eb="11">
      <t>ケッサンショ</t>
    </rPh>
    <phoneticPr fontId="3"/>
  </si>
  <si>
    <r>
      <t>２　</t>
    </r>
    <r>
      <rPr>
        <sz val="11"/>
        <color auto="1"/>
        <rFont val="ＭＳ ゴシック"/>
      </rPr>
      <t>事業の概要</t>
    </r>
    <rPh sb="2" eb="4">
      <t>ジギョウ</t>
    </rPh>
    <rPh sb="5" eb="7">
      <t>ガイヨウ</t>
    </rPh>
    <phoneticPr fontId="3"/>
  </si>
  <si>
    <r>
      <t>○○</t>
    </r>
    <r>
      <rPr>
        <sz val="11"/>
        <color auto="1"/>
        <rFont val="ＭＳ ゴシック"/>
      </rPr>
      <t>宿泊施設新設事業</t>
    </r>
    <rPh sb="2" eb="6">
      <t>シュクハ</t>
    </rPh>
    <rPh sb="6" eb="8">
      <t>シンセツ</t>
    </rPh>
    <rPh sb="8" eb="10">
      <t>ジギョウ</t>
    </rPh>
    <phoneticPr fontId="3"/>
  </si>
  <si>
    <r>
      <t>雇用者</t>
    </r>
    <r>
      <rPr>
        <sz val="11"/>
        <color auto="1"/>
        <rFont val="ＭＳ ゴシック"/>
      </rPr>
      <t>数合計</t>
    </r>
    <rPh sb="0" eb="3">
      <t>コヨウシャ</t>
    </rPh>
    <rPh sb="3" eb="4">
      <t>スウ</t>
    </rPh>
    <rPh sb="4" eb="6">
      <t>ゴウケイ</t>
    </rPh>
    <phoneticPr fontId="3"/>
  </si>
  <si>
    <r>
      <t>※当該事業計画における</t>
    </r>
    <r>
      <rPr>
        <sz val="11"/>
        <color auto="1"/>
        <rFont val="ＭＳ ゴシック"/>
      </rPr>
      <t>雇用者（雇用保険被保険者に限る）数合計（既存従業員の異動、転籍等を含む）及び県内新規雇用者の人数を記入してください。</t>
    </r>
    <rPh sb="11" eb="14">
      <t>コヨウシャ</t>
    </rPh>
    <rPh sb="15" eb="17">
      <t>コヨウ</t>
    </rPh>
    <rPh sb="17" eb="19">
      <t>ホケン</t>
    </rPh>
    <rPh sb="19" eb="23">
      <t>ヒホケンシャ</t>
    </rPh>
    <rPh sb="24" eb="25">
      <t>カギ</t>
    </rPh>
    <rPh sb="27" eb="28">
      <t>スウ</t>
    </rPh>
    <phoneticPr fontId="3"/>
  </si>
  <si>
    <r>
      <t>フル操業時</t>
    </r>
    <r>
      <rPr>
        <sz val="11"/>
        <color auto="1"/>
        <rFont val="ＭＳ ゴシック"/>
      </rPr>
      <t>(B)</t>
    </r>
    <rPh sb="2" eb="5">
      <t>ソウギョウジ</t>
    </rPh>
    <phoneticPr fontId="3"/>
  </si>
  <si>
    <r>
      <t>操業開始日から</t>
    </r>
    <r>
      <rPr>
        <sz val="11"/>
        <color auto="1"/>
        <rFont val="ＭＳ ゴシック"/>
      </rPr>
      <t>６ヵ月以内に取得した物件を記入してください。
ただし、当初計画から納期が遅延した等やむを得ない理由により操業開始から６ヵ月を超えて取得した物件がある場合は、当該理由を記載した書面を添えてください。</t>
    </r>
    <rPh sb="9" eb="10">
      <t>ゲツ</t>
    </rPh>
    <rPh sb="17" eb="19">
      <t>ブッケン</t>
    </rPh>
    <rPh sb="20" eb="22">
      <t>キニュウ</t>
    </rPh>
    <rPh sb="67" eb="68">
      <t>ゲツ</t>
    </rPh>
    <rPh sb="76" eb="78">
      <t>ブッケン</t>
    </rPh>
    <rPh sb="81" eb="83">
      <t>バアイ</t>
    </rPh>
    <rPh sb="85" eb="87">
      <t>トウガイ</t>
    </rPh>
    <phoneticPr fontId="3"/>
  </si>
  <si>
    <r>
      <t>支出関係証拠書類（請求書</t>
    </r>
    <r>
      <rPr>
        <sz val="11"/>
        <color auto="1"/>
        <rFont val="ＭＳ ゴシック"/>
      </rPr>
      <t>及び領収書又は銀行振込納付書等）を添えてください。</t>
    </r>
    <rPh sb="9" eb="12">
      <t>セイキュウショ</t>
    </rPh>
    <rPh sb="12" eb="13">
      <t>オヨ</t>
    </rPh>
    <rPh sb="17" eb="18">
      <t>マタ</t>
    </rPh>
    <rPh sb="26" eb="27">
      <t>ナド</t>
    </rPh>
    <rPh sb="29" eb="30">
      <t>ソ</t>
    </rPh>
    <phoneticPr fontId="3"/>
  </si>
  <si>
    <r>
      <t>(２)リース物件一覧</t>
    </r>
    <r>
      <rPr>
        <sz val="11"/>
        <color auto="1"/>
        <rFont val="ＭＳ ゴシック"/>
      </rPr>
      <t>（リース物件がない場合は添付不要）</t>
    </r>
    <rPh sb="6" eb="8">
      <t>ブッケン</t>
    </rPh>
    <rPh sb="8" eb="10">
      <t>イチラン</t>
    </rPh>
    <rPh sb="22" eb="24">
      <t>テンプ</t>
    </rPh>
    <phoneticPr fontId="3"/>
  </si>
  <si>
    <r>
      <t>総投資額のうち減価償却資産の額
（</t>
    </r>
    <r>
      <rPr>
        <sz val="11"/>
        <color auto="1"/>
        <rFont val="ＭＳ ゴシック"/>
      </rPr>
      <t>補助事業実績調書９の(１)のイとウとの計）</t>
    </r>
    <rPh sb="0" eb="1">
      <t>ソウ</t>
    </rPh>
    <rPh sb="1" eb="3">
      <t>トウシ</t>
    </rPh>
    <rPh sb="3" eb="4">
      <t>ガク</t>
    </rPh>
    <rPh sb="7" eb="9">
      <t>ゲンカ</t>
    </rPh>
    <rPh sb="9" eb="11">
      <t>ショウキャク</t>
    </rPh>
    <rPh sb="11" eb="13">
      <t>シサン</t>
    </rPh>
    <rPh sb="14" eb="15">
      <t>ガク</t>
    </rPh>
    <rPh sb="17" eb="19">
      <t>ホジョ</t>
    </rPh>
    <rPh sb="19" eb="21">
      <t>ジギョウ</t>
    </rPh>
    <rPh sb="21" eb="23">
      <t>ジッセキ</t>
    </rPh>
    <rPh sb="23" eb="25">
      <t>チョウショ</t>
    </rPh>
    <rPh sb="36" eb="37">
      <t>ケイ</t>
    </rPh>
    <phoneticPr fontId="3"/>
  </si>
</sst>
</file>

<file path=xl/styles.xml><?xml version="1.0" encoding="utf-8"?>
<styleSheet xmlns="http://schemas.openxmlformats.org/spreadsheetml/2006/main" xmlns:r="http://schemas.openxmlformats.org/officeDocument/2006/relationships" xmlns:mc="http://schemas.openxmlformats.org/markup-compatibility/2006">
  <numFmts count="2">
    <numFmt numFmtId="176" formatCode="&quot;¥&quot;#,##0_);[Red]\(&quot;¥&quot;#,##0\)"/>
    <numFmt numFmtId="177" formatCode="#,##0.0"/>
  </numFmts>
  <fonts count="24">
    <font>
      <sz val="11"/>
      <color auto="1"/>
      <name val="ＭＳ Ｐゴシック"/>
      <family val="3"/>
    </font>
    <font>
      <sz val="11"/>
      <color auto="1"/>
      <name val="ＭＳ Ｐゴシック"/>
      <family val="3"/>
    </font>
    <font>
      <sz val="11"/>
      <color theme="1"/>
      <name val="ＭＳ Ｐゴシック"/>
    </font>
    <font>
      <sz val="6"/>
      <color auto="1"/>
      <name val="ＭＳ Ｐゴシック"/>
      <family val="3"/>
    </font>
    <font>
      <sz val="12"/>
      <color auto="1"/>
      <name val="ＭＳ Ｐゴシック"/>
      <family val="3"/>
    </font>
    <font>
      <sz val="18"/>
      <color auto="1"/>
      <name val="ＭＳ Ｐゴシック"/>
    </font>
    <font>
      <sz val="9"/>
      <color auto="1"/>
      <name val="ＭＳ Ｐゴシック"/>
    </font>
    <font>
      <sz val="8"/>
      <color auto="1"/>
      <name val="ＭＳ Ｐゴシック"/>
    </font>
    <font>
      <u/>
      <sz val="12"/>
      <color auto="1"/>
      <name val="ＭＳ Ｐゴシック"/>
    </font>
    <font>
      <sz val="10"/>
      <color rgb="FFFF0000"/>
      <name val="ＭＳ Ｐゴシック"/>
    </font>
    <font>
      <sz val="12"/>
      <color rgb="FFFF0000"/>
      <name val="ＭＳ Ｐゴシック"/>
    </font>
    <font>
      <sz val="10"/>
      <color indexed="10"/>
      <name val="ＭＳ Ｐゴシック"/>
    </font>
    <font>
      <sz val="16"/>
      <color rgb="FFFF0000"/>
      <name val="ＭＳ Ｐゴシック"/>
    </font>
    <font>
      <sz val="10"/>
      <color auto="1"/>
      <name val="ＭＳ Ｐゴシック"/>
    </font>
    <font>
      <sz val="9"/>
      <color rgb="FFFF0000"/>
      <name val="ＭＳ Ｐゴシック"/>
    </font>
    <font>
      <sz val="11"/>
      <color theme="1"/>
      <name val="ＭＳ ゴシック"/>
      <family val="3"/>
    </font>
    <font>
      <sz val="11"/>
      <color auto="1"/>
      <name val="ＭＳ ゴシック"/>
      <family val="3"/>
    </font>
    <font>
      <sz val="14"/>
      <color auto="1"/>
      <name val="ＭＳ ゴシック"/>
      <family val="3"/>
    </font>
    <font>
      <strike/>
      <sz val="11"/>
      <color auto="1"/>
      <name val="ＭＳ ゴシック"/>
      <family val="3"/>
    </font>
    <font>
      <sz val="11"/>
      <color auto="1"/>
      <name val="ＭＳ ゴシック"/>
      <family val="3"/>
    </font>
    <font>
      <sz val="11"/>
      <color auto="1"/>
      <name val="ＭＳ 明朝"/>
      <family val="1"/>
    </font>
    <font>
      <sz val="11"/>
      <color rgb="FFFF0000"/>
      <name val="ＭＳ ゴシック"/>
      <family val="3"/>
    </font>
    <font>
      <sz val="9"/>
      <color auto="1"/>
      <name val="ＭＳ ゴシック"/>
      <family val="3"/>
    </font>
    <font>
      <sz val="6"/>
      <color auto="1"/>
      <name val="游ゴシック"/>
      <family val="3"/>
    </font>
  </fonts>
  <fills count="3">
    <fill>
      <patternFill patternType="none"/>
    </fill>
    <fill>
      <patternFill patternType="gray125"/>
    </fill>
    <fill>
      <patternFill patternType="solid">
        <fgColor rgb="FFFFFF00"/>
        <bgColor indexed="64"/>
      </patternFill>
    </fill>
  </fills>
  <borders count="97">
    <border>
      <left/>
      <right/>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diagonal/>
    </border>
    <border>
      <left/>
      <right/>
      <top/>
      <bottom style="medium">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right/>
      <top/>
      <bottom style="double">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thin">
        <color indexed="64"/>
      </top>
      <bottom style="medium">
        <color indexed="64"/>
      </bottom>
      <diagonal/>
    </border>
    <border>
      <left/>
      <right style="thin">
        <color indexed="64"/>
      </right>
      <top/>
      <bottom style="double">
        <color indexed="64"/>
      </bottom>
      <diagonal/>
    </border>
    <border>
      <left style="thin">
        <color theme="1"/>
      </left>
      <right style="thin">
        <color theme="1"/>
      </right>
      <top style="thin">
        <color theme="1"/>
      </top>
      <bottom style="thin">
        <color theme="1"/>
      </bottom>
      <diagonal/>
    </border>
    <border>
      <left/>
      <right/>
      <top/>
      <bottom style="thin">
        <color rgb="FFFF0000"/>
      </bottom>
      <diagonal/>
    </border>
    <border>
      <left/>
      <right/>
      <top style="thin">
        <color rgb="FFFF0000"/>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auto="1"/>
      </right>
      <top/>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double">
        <color indexed="64"/>
      </bottom>
      <diagonal/>
    </border>
    <border>
      <left style="thin">
        <color indexed="64"/>
      </left>
      <right/>
      <top style="double">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style="double">
        <color indexed="64"/>
      </bottom>
      <diagonal/>
    </border>
    <border>
      <left/>
      <right/>
      <top style="double">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double">
        <color indexed="64"/>
      </bottom>
      <diagonal/>
    </border>
    <border>
      <left style="thin">
        <color indexed="64"/>
      </left>
      <right/>
      <top style="double">
        <color indexed="64"/>
      </top>
      <bottom style="hair">
        <color indexed="64"/>
      </bottom>
      <diagonal/>
    </border>
    <border>
      <left style="thin">
        <color indexed="64"/>
      </left>
      <right/>
      <top style="hair">
        <color indexed="64"/>
      </top>
      <bottom style="thin">
        <color indexed="64"/>
      </bottom>
      <diagonal/>
    </border>
    <border>
      <left/>
      <right/>
      <top style="double">
        <color indexed="64"/>
      </top>
      <bottom style="hair">
        <color indexed="64"/>
      </bottom>
      <diagonal/>
    </border>
    <border>
      <left/>
      <right/>
      <top style="hair">
        <color indexed="64"/>
      </top>
      <bottom style="thin">
        <color indexed="64"/>
      </bottom>
      <diagonal/>
    </border>
    <border>
      <left/>
      <right style="thin">
        <color indexed="64"/>
      </right>
      <top style="double">
        <color indexed="64"/>
      </top>
      <bottom style="hair">
        <color indexed="64"/>
      </bottom>
      <diagonal/>
    </border>
    <border>
      <left/>
      <right style="thin">
        <color indexed="64"/>
      </right>
      <top style="hair">
        <color indexed="64"/>
      </top>
      <bottom style="thin">
        <color indexed="64"/>
      </bottom>
      <diagonal/>
    </border>
    <border diagonalUp="1">
      <left style="thin">
        <color indexed="64"/>
      </left>
      <right/>
      <top style="double">
        <color indexed="64"/>
      </top>
      <bottom style="thin">
        <color indexed="64"/>
      </bottom>
      <diagonal style="thin">
        <color indexed="64"/>
      </diagonal>
    </border>
    <border diagonalUp="1">
      <left style="thin">
        <color indexed="64"/>
      </left>
      <right/>
      <top style="double">
        <color indexed="64"/>
      </top>
      <bottom/>
      <diagonal style="thin">
        <color indexed="64"/>
      </diagonal>
    </border>
    <border diagonalUp="1">
      <left style="thin">
        <color indexed="64"/>
      </left>
      <right/>
      <top/>
      <bottom style="thin">
        <color indexed="64"/>
      </bottom>
      <diagonal style="thin">
        <color indexed="64"/>
      </diagonal>
    </border>
    <border diagonalUp="1">
      <left/>
      <right/>
      <top style="double">
        <color indexed="64"/>
      </top>
      <bottom style="thin">
        <color indexed="64"/>
      </bottom>
      <diagonal style="thin">
        <color indexed="64"/>
      </diagonal>
    </border>
    <border diagonalUp="1">
      <left/>
      <right/>
      <top style="double">
        <color indexed="64"/>
      </top>
      <bottom/>
      <diagonal style="thin">
        <color indexed="64"/>
      </diagonal>
    </border>
    <border diagonalUp="1">
      <left/>
      <right/>
      <top/>
      <bottom style="thin">
        <color indexed="64"/>
      </bottom>
      <diagonal style="thin">
        <color indexed="64"/>
      </diagonal>
    </border>
    <border diagonalUp="1">
      <left/>
      <right style="thin">
        <color indexed="64"/>
      </right>
      <top style="double">
        <color indexed="64"/>
      </top>
      <bottom style="thin">
        <color indexed="64"/>
      </bottom>
      <diagonal style="thin">
        <color indexed="64"/>
      </diagonal>
    </border>
    <border diagonalUp="1">
      <left/>
      <right style="thin">
        <color indexed="64"/>
      </right>
      <top style="double">
        <color indexed="64"/>
      </top>
      <bottom/>
      <diagonal style="thin">
        <color indexed="64"/>
      </diagonal>
    </border>
    <border diagonalUp="1">
      <left/>
      <right style="thin">
        <color indexed="64"/>
      </right>
      <top/>
      <bottom style="thin">
        <color indexed="64"/>
      </bottom>
      <diagonal style="thin">
        <color indexed="64"/>
      </diagonal>
    </border>
    <border>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38" fontId="2" fillId="0" borderId="0" applyFont="0" applyFill="0" applyBorder="0" applyAlignment="0" applyProtection="0">
      <alignment vertical="center"/>
    </xf>
    <xf numFmtId="38" fontId="1" fillId="0" borderId="0" applyFont="0" applyFill="0" applyBorder="0" applyAlignment="0" applyProtection="0">
      <alignment vertical="center"/>
    </xf>
  </cellStyleXfs>
  <cellXfs count="646">
    <xf numFmtId="0" fontId="0" fillId="0" borderId="0" xfId="0">
      <alignment vertical="center"/>
    </xf>
    <xf numFmtId="0" fontId="4" fillId="0" borderId="0" xfId="0" applyFont="1" applyFill="1">
      <alignment vertical="center"/>
    </xf>
    <xf numFmtId="38" fontId="4" fillId="0" borderId="0" xfId="3" applyFont="1" applyFill="1">
      <alignment vertical="center"/>
    </xf>
    <xf numFmtId="0" fontId="4" fillId="0" borderId="0" xfId="0" applyFont="1" applyAlignment="1">
      <alignment horizontal="center" vertical="center"/>
    </xf>
    <xf numFmtId="0" fontId="4" fillId="0" borderId="0" xfId="0" applyFont="1" applyAlignment="1">
      <alignment horizontal="left" vertical="top" wrapText="1"/>
    </xf>
    <xf numFmtId="0" fontId="4" fillId="0" borderId="0" xfId="0" applyFont="1" applyAlignment="1">
      <alignment horizontal="left"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4" fillId="0" borderId="4" xfId="0" applyFont="1" applyBorder="1" applyAlignment="1">
      <alignment horizontal="left" vertical="center"/>
    </xf>
    <xf numFmtId="0" fontId="0" fillId="0" borderId="6" xfId="0" applyBorder="1" applyAlignment="1">
      <alignment horizontal="center" vertical="center"/>
    </xf>
    <xf numFmtId="0" fontId="4" fillId="0" borderId="3" xfId="0" applyFont="1" applyBorder="1" applyAlignment="1">
      <alignment horizontal="left"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0" fillId="0" borderId="9" xfId="0" applyBorder="1">
      <alignment vertical="center"/>
    </xf>
    <xf numFmtId="0" fontId="0" fillId="0" borderId="10" xfId="0" applyBorder="1" applyAlignment="1">
      <alignment horizontal="center" vertical="center"/>
    </xf>
    <xf numFmtId="0" fontId="0" fillId="0" borderId="0" xfId="0" applyAlignment="1">
      <alignment horizontal="center" vertical="center"/>
    </xf>
    <xf numFmtId="38" fontId="5" fillId="0" borderId="7" xfId="3" applyFont="1" applyBorder="1" applyAlignment="1">
      <alignment horizontal="right" vertical="center"/>
    </xf>
    <xf numFmtId="38" fontId="5" fillId="0" borderId="8" xfId="3" applyFont="1" applyBorder="1" applyAlignment="1">
      <alignment horizontal="right" vertical="center"/>
    </xf>
    <xf numFmtId="0" fontId="4" fillId="0" borderId="11" xfId="0" applyFont="1" applyBorder="1" applyAlignment="1">
      <alignment horizontal="center" vertical="center"/>
    </xf>
    <xf numFmtId="38" fontId="4" fillId="0" borderId="12" xfId="3" applyFont="1" applyBorder="1" applyAlignment="1">
      <alignment horizontal="right" vertical="center"/>
    </xf>
    <xf numFmtId="0" fontId="5" fillId="0" borderId="7" xfId="0" applyFont="1" applyFill="1" applyBorder="1" applyAlignment="1">
      <alignment horizontal="left" vertical="center"/>
    </xf>
    <xf numFmtId="0" fontId="5" fillId="0" borderId="8" xfId="0" applyFont="1" applyFill="1" applyBorder="1" applyAlignment="1">
      <alignment horizontal="left" vertical="center"/>
    </xf>
    <xf numFmtId="0" fontId="5" fillId="0" borderId="13" xfId="0" applyFont="1" applyFill="1" applyBorder="1" applyAlignment="1">
      <alignment horizontal="left" vertical="center"/>
    </xf>
    <xf numFmtId="0" fontId="5" fillId="0" borderId="14" xfId="0" applyFont="1" applyFill="1" applyBorder="1" applyAlignment="1">
      <alignment horizontal="left" vertical="center"/>
    </xf>
    <xf numFmtId="0" fontId="0" fillId="0" borderId="15" xfId="0" applyBorder="1">
      <alignment vertical="center"/>
    </xf>
    <xf numFmtId="0" fontId="0" fillId="0" borderId="16" xfId="0" applyBorder="1" applyAlignment="1">
      <alignment horizontal="center" vertical="center"/>
    </xf>
    <xf numFmtId="0" fontId="0" fillId="0" borderId="17" xfId="0" applyBorder="1" applyAlignment="1">
      <alignment horizontal="center" vertical="center"/>
    </xf>
    <xf numFmtId="58" fontId="4" fillId="0" borderId="4" xfId="0" applyNumberFormat="1" applyFont="1" applyBorder="1" applyAlignment="1">
      <alignment horizontal="center" vertical="center"/>
    </xf>
    <xf numFmtId="58" fontId="4" fillId="0" borderId="5" xfId="0" applyNumberFormat="1" applyFont="1" applyBorder="1" applyAlignment="1">
      <alignment horizontal="center" vertical="center"/>
    </xf>
    <xf numFmtId="58" fontId="4" fillId="0" borderId="6" xfId="0" applyNumberFormat="1" applyFont="1" applyBorder="1" applyAlignment="1">
      <alignment horizontal="center" vertical="center"/>
    </xf>
    <xf numFmtId="0" fontId="4" fillId="0" borderId="18" xfId="0" applyFont="1" applyBorder="1">
      <alignment vertical="center"/>
    </xf>
    <xf numFmtId="58" fontId="4" fillId="0" borderId="9" xfId="0" applyNumberFormat="1" applyFont="1" applyBorder="1" applyAlignment="1">
      <alignment horizontal="center" vertical="center"/>
    </xf>
    <xf numFmtId="58" fontId="4" fillId="0" borderId="0" xfId="0" applyNumberFormat="1" applyFont="1" applyBorder="1" applyAlignment="1">
      <alignment horizontal="center" vertical="center"/>
    </xf>
    <xf numFmtId="58" fontId="4" fillId="0" borderId="10" xfId="0" applyNumberFormat="1" applyFont="1" applyBorder="1" applyAlignment="1">
      <alignment horizontal="center" vertical="center"/>
    </xf>
    <xf numFmtId="0" fontId="4" fillId="0" borderId="0" xfId="0" applyFont="1" applyAlignment="1">
      <alignment vertical="center"/>
    </xf>
    <xf numFmtId="0" fontId="6" fillId="0" borderId="3" xfId="0" applyFont="1" applyBorder="1" applyAlignment="1">
      <alignment horizontal="center" vertical="center"/>
    </xf>
    <xf numFmtId="38" fontId="4" fillId="0" borderId="11" xfId="3" applyFont="1" applyBorder="1" applyAlignment="1">
      <alignment horizontal="right" vertical="center"/>
    </xf>
    <xf numFmtId="38" fontId="4" fillId="0" borderId="19" xfId="3" applyFont="1" applyBorder="1" applyAlignment="1">
      <alignment horizontal="center" vertical="center"/>
    </xf>
    <xf numFmtId="0" fontId="7" fillId="0" borderId="0" xfId="0" applyFont="1" applyAlignment="1">
      <alignment horizontal="left" vertical="center"/>
    </xf>
    <xf numFmtId="0" fontId="6" fillId="0" borderId="11" xfId="0" applyFont="1" applyBorder="1" applyAlignment="1">
      <alignment horizontal="center" vertical="center"/>
    </xf>
    <xf numFmtId="0" fontId="4" fillId="0" borderId="12" xfId="0" applyFont="1" applyBorder="1" applyAlignment="1">
      <alignment horizontal="center" vertical="center"/>
    </xf>
    <xf numFmtId="58" fontId="4" fillId="0" borderId="15" xfId="0" applyNumberFormat="1" applyFont="1" applyBorder="1" applyAlignment="1">
      <alignment horizontal="center" vertical="center"/>
    </xf>
    <xf numFmtId="58" fontId="4" fillId="0" borderId="16" xfId="0" applyNumberFormat="1" applyFont="1" applyBorder="1" applyAlignment="1">
      <alignment horizontal="center" vertical="center"/>
    </xf>
    <xf numFmtId="58" fontId="4" fillId="0" borderId="17" xfId="0" applyNumberFormat="1" applyFont="1" applyBorder="1" applyAlignment="1">
      <alignment horizontal="center" vertical="center"/>
    </xf>
    <xf numFmtId="0" fontId="4" fillId="0" borderId="15"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0" fillId="0" borderId="18" xfId="0" applyFont="1" applyBorder="1">
      <alignment vertical="center"/>
    </xf>
    <xf numFmtId="0" fontId="4" fillId="0" borderId="0" xfId="0" applyFont="1" applyAlignment="1">
      <alignment horizontal="right" vertical="center"/>
    </xf>
    <xf numFmtId="0" fontId="4" fillId="0" borderId="16" xfId="0" applyFont="1" applyBorder="1" applyAlignment="1">
      <alignment horizontal="center" vertical="center"/>
    </xf>
    <xf numFmtId="38" fontId="4" fillId="2" borderId="20" xfId="3" applyFont="1" applyFill="1" applyBorder="1" applyAlignment="1">
      <alignment horizontal="center" vertical="center"/>
    </xf>
    <xf numFmtId="38" fontId="4" fillId="2" borderId="21" xfId="3" applyFont="1" applyFill="1" applyBorder="1" applyAlignment="1">
      <alignment horizontal="center" vertical="center"/>
    </xf>
    <xf numFmtId="38" fontId="4" fillId="2" borderId="22" xfId="3" applyFont="1" applyFill="1" applyBorder="1" applyAlignment="1">
      <alignment horizontal="center" vertical="center"/>
    </xf>
    <xf numFmtId="0" fontId="0" fillId="0" borderId="0" xfId="0">
      <alignment vertical="center"/>
    </xf>
    <xf numFmtId="38" fontId="4" fillId="0" borderId="0" xfId="3" applyFont="1" applyFill="1" applyBorder="1">
      <alignment vertical="center"/>
    </xf>
    <xf numFmtId="38" fontId="4" fillId="0" borderId="0" xfId="3" applyFont="1" applyFill="1" applyBorder="1" applyAlignment="1">
      <alignment horizontal="center" vertical="center"/>
    </xf>
    <xf numFmtId="38" fontId="4" fillId="0" borderId="0" xfId="3" applyFont="1" applyFill="1" applyBorder="1" applyAlignment="1">
      <alignment horizontal="right" vertical="center"/>
    </xf>
    <xf numFmtId="38" fontId="4" fillId="0" borderId="0" xfId="3" applyFont="1" applyFill="1" applyBorder="1" applyAlignment="1">
      <alignment horizontal="left" vertical="top"/>
    </xf>
    <xf numFmtId="38" fontId="4" fillId="0" borderId="0" xfId="3" applyFont="1" applyFill="1" applyAlignment="1">
      <alignment horizontal="center" vertical="center"/>
    </xf>
    <xf numFmtId="38" fontId="4" fillId="0" borderId="0" xfId="3" applyFont="1" applyFill="1" applyBorder="1" applyAlignment="1">
      <alignment horizontal="left" vertical="center"/>
    </xf>
    <xf numFmtId="0" fontId="4" fillId="0" borderId="0" xfId="0" applyFont="1" applyFill="1" applyBorder="1">
      <alignment vertical="center"/>
    </xf>
    <xf numFmtId="38" fontId="4" fillId="0" borderId="0" xfId="3" applyFont="1" applyFill="1" applyAlignment="1">
      <alignment horizontal="left" vertical="center"/>
    </xf>
    <xf numFmtId="38" fontId="4" fillId="0" borderId="0" xfId="3" applyFont="1" applyFill="1" applyAlignment="1">
      <alignment horizontal="right" vertical="center"/>
    </xf>
    <xf numFmtId="38" fontId="4" fillId="0" borderId="4" xfId="3" applyFont="1" applyFill="1" applyBorder="1" applyAlignment="1">
      <alignment horizontal="center" vertical="center"/>
    </xf>
    <xf numFmtId="38" fontId="4" fillId="0" borderId="5" xfId="3" applyFont="1" applyFill="1" applyBorder="1" applyAlignment="1">
      <alignment horizontal="center" vertical="center"/>
    </xf>
    <xf numFmtId="38" fontId="4" fillId="0" borderId="6" xfId="3" applyFont="1" applyFill="1" applyBorder="1" applyAlignment="1">
      <alignment horizontal="center" vertical="center"/>
    </xf>
    <xf numFmtId="38" fontId="4" fillId="0" borderId="23" xfId="3" applyFont="1" applyFill="1" applyBorder="1" applyAlignment="1">
      <alignment horizontal="left" vertical="center"/>
    </xf>
    <xf numFmtId="38" fontId="4" fillId="0" borderId="24" xfId="3" applyFont="1" applyFill="1" applyBorder="1">
      <alignment vertical="center"/>
    </xf>
    <xf numFmtId="38" fontId="4" fillId="0" borderId="5" xfId="3" applyFont="1" applyFill="1" applyBorder="1">
      <alignment vertical="center"/>
    </xf>
    <xf numFmtId="38" fontId="4" fillId="0" borderId="4" xfId="3" applyFont="1" applyFill="1" applyBorder="1" applyAlignment="1">
      <alignment horizontal="left" vertical="center"/>
    </xf>
    <xf numFmtId="38" fontId="4" fillId="0" borderId="3" xfId="3" applyFont="1" applyFill="1" applyBorder="1" applyAlignment="1">
      <alignment horizontal="center" vertical="center"/>
    </xf>
    <xf numFmtId="0" fontId="4" fillId="0" borderId="0" xfId="0" applyFont="1" applyFill="1" applyBorder="1" applyAlignment="1">
      <alignment vertical="center"/>
    </xf>
    <xf numFmtId="0" fontId="4" fillId="0" borderId="0" xfId="0" applyFont="1" applyFill="1" applyBorder="1" applyAlignment="1">
      <alignment vertical="center" wrapText="1"/>
    </xf>
    <xf numFmtId="0" fontId="4" fillId="0" borderId="24" xfId="0" applyFont="1" applyFill="1" applyBorder="1" applyAlignment="1">
      <alignment horizontal="center" vertical="center"/>
    </xf>
    <xf numFmtId="0" fontId="4" fillId="0" borderId="25" xfId="0" applyFont="1" applyFill="1" applyBorder="1" applyAlignment="1">
      <alignment horizontal="center" vertical="center"/>
    </xf>
    <xf numFmtId="38" fontId="8" fillId="0" borderId="0" xfId="3" applyFont="1" applyFill="1" applyBorder="1" applyAlignment="1">
      <alignment vertical="center"/>
    </xf>
    <xf numFmtId="0" fontId="8" fillId="0" borderId="4" xfId="0" applyFont="1" applyFill="1" applyBorder="1" applyAlignment="1">
      <alignment horizontal="center" vertical="center"/>
    </xf>
    <xf numFmtId="0" fontId="8" fillId="0" borderId="6" xfId="0" applyFont="1" applyFill="1" applyBorder="1" applyAlignment="1">
      <alignment horizontal="center" vertical="center"/>
    </xf>
    <xf numFmtId="0" fontId="4" fillId="0" borderId="0" xfId="0" applyFont="1" applyFill="1" applyBorder="1" applyAlignment="1">
      <alignment horizontal="left" vertical="center"/>
    </xf>
    <xf numFmtId="38" fontId="4" fillId="0" borderId="9" xfId="3" applyFont="1" applyFill="1" applyBorder="1" applyAlignment="1">
      <alignment horizontal="center" vertical="center"/>
    </xf>
    <xf numFmtId="38" fontId="4" fillId="0" borderId="10" xfId="3" applyFont="1" applyFill="1" applyBorder="1" applyAlignment="1">
      <alignment horizontal="center" vertical="center"/>
    </xf>
    <xf numFmtId="38" fontId="4" fillId="0" borderId="3" xfId="3" applyFont="1" applyFill="1" applyBorder="1" applyAlignment="1">
      <alignment horizontal="left" vertical="center"/>
    </xf>
    <xf numFmtId="38" fontId="0" fillId="0" borderId="9" xfId="3" applyFont="1" applyFill="1" applyBorder="1">
      <alignment vertical="center"/>
    </xf>
    <xf numFmtId="38" fontId="0" fillId="0" borderId="0" xfId="3" applyFont="1" applyFill="1" applyBorder="1" applyAlignment="1">
      <alignment vertical="center" wrapText="1"/>
    </xf>
    <xf numFmtId="38" fontId="0" fillId="0" borderId="4" xfId="3" applyFont="1" applyFill="1" applyBorder="1" applyAlignment="1">
      <alignment horizontal="center" vertical="center" wrapText="1"/>
    </xf>
    <xf numFmtId="38" fontId="0" fillId="0" borderId="6" xfId="3" applyFont="1" applyFill="1" applyBorder="1" applyAlignment="1">
      <alignment horizontal="center" vertical="center" wrapText="1"/>
    </xf>
    <xf numFmtId="38" fontId="0" fillId="0" borderId="0" xfId="3" applyFont="1" applyFill="1" applyBorder="1" applyAlignment="1">
      <alignment horizontal="center" vertical="center" wrapText="1"/>
    </xf>
    <xf numFmtId="38" fontId="4" fillId="0" borderId="0" xfId="3" applyFont="1" applyFill="1" applyBorder="1" applyAlignment="1">
      <alignment vertical="center"/>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xf>
    <xf numFmtId="38" fontId="0" fillId="0" borderId="0" xfId="3" applyFont="1" applyFill="1" applyBorder="1" applyAlignment="1">
      <alignment vertical="center"/>
    </xf>
    <xf numFmtId="38" fontId="0" fillId="0" borderId="9" xfId="3" applyFont="1" applyFill="1" applyBorder="1" applyAlignment="1">
      <alignment horizontal="center" vertical="center" wrapText="1"/>
    </xf>
    <xf numFmtId="38" fontId="0" fillId="0" borderId="10" xfId="3" applyFont="1" applyFill="1" applyBorder="1" applyAlignment="1">
      <alignment horizontal="center" vertical="center" wrapText="1"/>
    </xf>
    <xf numFmtId="49" fontId="8" fillId="0" borderId="0" xfId="0" applyNumberFormat="1" applyFont="1" applyFill="1" applyBorder="1" applyAlignment="1">
      <alignment vertical="center"/>
    </xf>
    <xf numFmtId="38" fontId="8" fillId="0" borderId="0" xfId="3" applyFont="1" applyFill="1">
      <alignment vertical="center"/>
    </xf>
    <xf numFmtId="0" fontId="8" fillId="0" borderId="0" xfId="0" applyFont="1" applyFill="1" applyBorder="1" applyAlignment="1">
      <alignment vertical="center"/>
    </xf>
    <xf numFmtId="0" fontId="8" fillId="0" borderId="15" xfId="0" applyFont="1" applyFill="1" applyBorder="1" applyAlignment="1">
      <alignment horizontal="center" vertical="center"/>
    </xf>
    <xf numFmtId="0" fontId="8" fillId="0" borderId="17"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0" xfId="0" applyFont="1" applyFill="1" applyBorder="1" applyAlignment="1">
      <alignment horizontal="center" vertical="center"/>
    </xf>
    <xf numFmtId="38" fontId="4" fillId="0" borderId="15" xfId="3" applyFont="1" applyFill="1" applyBorder="1" applyAlignment="1">
      <alignment horizontal="center" vertical="center"/>
    </xf>
    <xf numFmtId="38" fontId="4" fillId="0" borderId="16" xfId="3" applyFont="1" applyFill="1" applyBorder="1" applyAlignment="1">
      <alignment horizontal="center" vertical="center"/>
    </xf>
    <xf numFmtId="38" fontId="0" fillId="0" borderId="15" xfId="3" applyFont="1" applyFill="1" applyBorder="1" applyAlignment="1">
      <alignment horizontal="center" vertical="center" wrapText="1"/>
    </xf>
    <xf numFmtId="38" fontId="0" fillId="0" borderId="17" xfId="3" applyFont="1" applyFill="1" applyBorder="1" applyAlignment="1">
      <alignment horizontal="center" vertical="center" wrapText="1"/>
    </xf>
    <xf numFmtId="38" fontId="9" fillId="2" borderId="4" xfId="3" applyFont="1" applyFill="1" applyBorder="1" applyAlignment="1">
      <alignment horizontal="center" vertical="center" wrapText="1"/>
    </xf>
    <xf numFmtId="38" fontId="9" fillId="2" borderId="5" xfId="3" applyFont="1" applyFill="1" applyBorder="1" applyAlignment="1">
      <alignment horizontal="center" vertical="center" wrapText="1"/>
    </xf>
    <xf numFmtId="38" fontId="9" fillId="2" borderId="6" xfId="3" applyFont="1" applyFill="1" applyBorder="1" applyAlignment="1">
      <alignment horizontal="center" vertical="center" wrapText="1"/>
    </xf>
    <xf numFmtId="38" fontId="10" fillId="2" borderId="4" xfId="3" applyFont="1" applyFill="1" applyBorder="1" applyAlignment="1">
      <alignment horizontal="right" vertical="center" wrapText="1"/>
    </xf>
    <xf numFmtId="38" fontId="10" fillId="2" borderId="24" xfId="3" applyFont="1" applyFill="1" applyBorder="1" applyAlignment="1">
      <alignment horizontal="center" vertical="center"/>
    </xf>
    <xf numFmtId="38" fontId="10" fillId="2" borderId="1" xfId="3" applyFont="1" applyFill="1" applyBorder="1" applyAlignment="1">
      <alignment horizontal="right" vertical="center"/>
    </xf>
    <xf numFmtId="38" fontId="10" fillId="2" borderId="2" xfId="3" applyFont="1" applyFill="1" applyBorder="1" applyAlignment="1">
      <alignment horizontal="center" vertical="center"/>
    </xf>
    <xf numFmtId="0" fontId="8" fillId="0" borderId="16" xfId="0" applyFont="1" applyFill="1" applyBorder="1" applyAlignment="1">
      <alignment horizontal="center" vertical="center"/>
    </xf>
    <xf numFmtId="38" fontId="9" fillId="2" borderId="9" xfId="3" applyFont="1" applyFill="1" applyBorder="1" applyAlignment="1">
      <alignment horizontal="center" vertical="center" wrapText="1"/>
    </xf>
    <xf numFmtId="38" fontId="9" fillId="2" borderId="0" xfId="3" applyFont="1" applyFill="1" applyBorder="1" applyAlignment="1">
      <alignment horizontal="center" vertical="center" wrapText="1"/>
    </xf>
    <xf numFmtId="38" fontId="9" fillId="2" borderId="10" xfId="3" applyFont="1" applyFill="1" applyBorder="1" applyAlignment="1">
      <alignment horizontal="center" vertical="center" wrapText="1"/>
    </xf>
    <xf numFmtId="38" fontId="10" fillId="2" borderId="9" xfId="3" applyFont="1" applyFill="1" applyBorder="1" applyAlignment="1">
      <alignment horizontal="center" vertical="center" wrapText="1"/>
    </xf>
    <xf numFmtId="38" fontId="10" fillId="2" borderId="7" xfId="3" applyFont="1" applyFill="1" applyBorder="1" applyAlignment="1">
      <alignment horizontal="center" vertical="center"/>
    </xf>
    <xf numFmtId="38" fontId="10" fillId="2" borderId="8" xfId="3" applyFont="1" applyFill="1" applyBorder="1" applyAlignment="1">
      <alignment horizontal="center" vertical="center"/>
    </xf>
    <xf numFmtId="38" fontId="4" fillId="0" borderId="26" xfId="3" applyFont="1" applyFill="1" applyBorder="1" applyAlignment="1">
      <alignment horizontal="center" vertical="center"/>
    </xf>
    <xf numFmtId="38" fontId="4" fillId="0" borderId="27" xfId="3" applyFont="1" applyFill="1" applyBorder="1" applyAlignment="1">
      <alignment horizontal="center" vertical="center"/>
    </xf>
    <xf numFmtId="38" fontId="4" fillId="0" borderId="28" xfId="3" applyFont="1" applyFill="1" applyBorder="1" applyAlignment="1">
      <alignment horizontal="center" vertical="center"/>
    </xf>
    <xf numFmtId="38" fontId="4" fillId="0" borderId="11" xfId="3" applyFont="1" applyFill="1" applyBorder="1" applyAlignment="1">
      <alignment horizontal="left" vertical="center"/>
    </xf>
    <xf numFmtId="38" fontId="4" fillId="0" borderId="11" xfId="3" applyFont="1" applyFill="1" applyBorder="1" applyAlignment="1">
      <alignment horizontal="center" vertical="center"/>
    </xf>
    <xf numFmtId="38" fontId="4" fillId="0" borderId="29" xfId="3" applyFont="1" applyFill="1" applyBorder="1" applyAlignment="1">
      <alignment horizontal="center" vertical="center"/>
    </xf>
    <xf numFmtId="38" fontId="4" fillId="0" borderId="30" xfId="3" applyFont="1" applyFill="1" applyBorder="1" applyAlignment="1">
      <alignment horizontal="center" vertical="center" wrapText="1"/>
    </xf>
    <xf numFmtId="38" fontId="4" fillId="0" borderId="31" xfId="3" applyFont="1" applyFill="1" applyBorder="1" applyAlignment="1">
      <alignment horizontal="center" vertical="center"/>
    </xf>
    <xf numFmtId="38" fontId="4" fillId="0" borderId="32" xfId="3" applyFont="1" applyFill="1" applyBorder="1" applyAlignment="1">
      <alignment horizontal="right" vertical="center"/>
    </xf>
    <xf numFmtId="38" fontId="4" fillId="0" borderId="33" xfId="3" applyFont="1" applyFill="1" applyBorder="1" applyAlignment="1">
      <alignment horizontal="left" vertical="center"/>
    </xf>
    <xf numFmtId="38" fontId="4" fillId="0" borderId="32" xfId="3" applyFont="1" applyFill="1" applyBorder="1" applyAlignment="1">
      <alignment horizontal="left" vertical="center"/>
    </xf>
    <xf numFmtId="38" fontId="4" fillId="0" borderId="34" xfId="3" applyFont="1" applyFill="1" applyBorder="1" applyAlignment="1">
      <alignment horizontal="right" vertical="center"/>
    </xf>
    <xf numFmtId="38" fontId="4" fillId="0" borderId="35" xfId="3" applyFont="1" applyFill="1" applyBorder="1" applyAlignment="1">
      <alignment horizontal="center" vertical="center"/>
    </xf>
    <xf numFmtId="38" fontId="4" fillId="0" borderId="12" xfId="3" applyFont="1" applyFill="1" applyBorder="1" applyAlignment="1">
      <alignment horizontal="left" vertical="center"/>
    </xf>
    <xf numFmtId="38" fontId="4" fillId="0" borderId="36" xfId="3" applyFont="1" applyFill="1" applyBorder="1" applyAlignment="1">
      <alignment horizontal="right" vertical="center"/>
    </xf>
    <xf numFmtId="38" fontId="9" fillId="2" borderId="15" xfId="3" applyFont="1" applyFill="1" applyBorder="1" applyAlignment="1">
      <alignment horizontal="center" vertical="center" wrapText="1"/>
    </xf>
    <xf numFmtId="38" fontId="9" fillId="2" borderId="16" xfId="3" applyFont="1" applyFill="1" applyBorder="1" applyAlignment="1">
      <alignment horizontal="center" vertical="center" wrapText="1"/>
    </xf>
    <xf numFmtId="38" fontId="9" fillId="2" borderId="17" xfId="3" applyFont="1" applyFill="1" applyBorder="1" applyAlignment="1">
      <alignment horizontal="center" vertical="center" wrapText="1"/>
    </xf>
    <xf numFmtId="38" fontId="10" fillId="2" borderId="15" xfId="3" applyFont="1" applyFill="1" applyBorder="1" applyAlignment="1">
      <alignment horizontal="left" vertical="center" wrapText="1"/>
    </xf>
    <xf numFmtId="38" fontId="10" fillId="2" borderId="13" xfId="3" applyFont="1" applyFill="1" applyBorder="1" applyAlignment="1">
      <alignment vertical="center"/>
    </xf>
    <xf numFmtId="38" fontId="10" fillId="2" borderId="14" xfId="3" applyFont="1" applyFill="1" applyBorder="1" applyAlignment="1">
      <alignment horizontal="center" vertical="center"/>
    </xf>
    <xf numFmtId="38" fontId="11" fillId="2" borderId="4" xfId="3" applyFont="1" applyFill="1" applyBorder="1" applyAlignment="1">
      <alignment horizontal="center" vertical="center" wrapText="1"/>
    </xf>
    <xf numFmtId="38" fontId="10" fillId="2" borderId="25" xfId="3" applyFont="1" applyFill="1" applyBorder="1" applyAlignment="1">
      <alignment horizontal="center" vertical="center"/>
    </xf>
    <xf numFmtId="38" fontId="10" fillId="2" borderId="30" xfId="3" applyFont="1" applyFill="1" applyBorder="1" applyAlignment="1">
      <alignment horizontal="right" vertical="center"/>
    </xf>
    <xf numFmtId="38" fontId="10" fillId="2" borderId="31" xfId="3" applyFont="1" applyFill="1" applyBorder="1" applyAlignment="1">
      <alignment horizontal="center" vertical="center"/>
    </xf>
    <xf numFmtId="38" fontId="10" fillId="2" borderId="9" xfId="3" applyFont="1" applyFill="1" applyBorder="1" applyAlignment="1">
      <alignment horizontal="center" vertical="center"/>
    </xf>
    <xf numFmtId="38" fontId="10" fillId="2" borderId="10" xfId="3" applyFont="1" applyFill="1" applyBorder="1" applyAlignment="1">
      <alignment horizontal="center" vertical="center"/>
    </xf>
    <xf numFmtId="38" fontId="4" fillId="0" borderId="17" xfId="3" applyFont="1" applyFill="1" applyBorder="1" applyAlignment="1">
      <alignment horizontal="center" vertical="center"/>
    </xf>
    <xf numFmtId="38" fontId="4" fillId="0" borderId="18" xfId="3" applyFont="1" applyFill="1" applyBorder="1">
      <alignment vertical="center"/>
    </xf>
    <xf numFmtId="38" fontId="4" fillId="0" borderId="18" xfId="3" applyFont="1" applyFill="1" applyBorder="1" applyAlignment="1">
      <alignment horizontal="left" vertical="center"/>
    </xf>
    <xf numFmtId="38" fontId="4" fillId="0" borderId="3" xfId="3" applyFont="1" applyFill="1" applyBorder="1" applyAlignment="1">
      <alignment horizontal="right" vertical="center"/>
    </xf>
    <xf numFmtId="38" fontId="4" fillId="0" borderId="36" xfId="3" applyFont="1" applyFill="1" applyBorder="1" applyAlignment="1">
      <alignment horizontal="left" vertical="center"/>
    </xf>
    <xf numFmtId="38" fontId="10" fillId="2" borderId="15" xfId="3" applyFont="1" applyFill="1" applyBorder="1" applyAlignment="1">
      <alignment horizontal="center" vertical="center" wrapText="1"/>
    </xf>
    <xf numFmtId="38" fontId="10" fillId="2" borderId="15" xfId="3" applyFont="1" applyFill="1" applyBorder="1" applyAlignment="1">
      <alignment horizontal="left" vertical="center"/>
    </xf>
    <xf numFmtId="38" fontId="10" fillId="2" borderId="17" xfId="3" applyFont="1" applyFill="1" applyBorder="1" applyAlignment="1">
      <alignment horizontal="center" vertical="center"/>
    </xf>
    <xf numFmtId="38" fontId="4" fillId="0" borderId="37" xfId="3" applyFont="1" applyFill="1" applyBorder="1" applyAlignment="1">
      <alignment horizontal="center" vertical="center"/>
    </xf>
    <xf numFmtId="38" fontId="4" fillId="0" borderId="38" xfId="3" applyFont="1" applyFill="1" applyBorder="1" applyAlignment="1">
      <alignment horizontal="right" vertical="center"/>
    </xf>
    <xf numFmtId="38" fontId="4" fillId="0" borderId="39" xfId="3" applyFont="1" applyFill="1" applyBorder="1" applyAlignment="1">
      <alignment horizontal="right" vertical="center"/>
    </xf>
    <xf numFmtId="38" fontId="4" fillId="0" borderId="38" xfId="3" applyFont="1" applyFill="1" applyBorder="1" applyAlignment="1">
      <alignment horizontal="left" vertical="center"/>
    </xf>
    <xf numFmtId="38" fontId="4" fillId="0" borderId="40" xfId="3" applyFont="1" applyFill="1" applyBorder="1" applyAlignment="1">
      <alignment horizontal="left" vertical="center"/>
    </xf>
    <xf numFmtId="38" fontId="4" fillId="0" borderId="32" xfId="3" applyFont="1" applyFill="1" applyBorder="1" applyAlignment="1">
      <alignment horizontal="center" vertical="center"/>
    </xf>
    <xf numFmtId="38" fontId="4" fillId="0" borderId="12" xfId="3" applyFont="1" applyFill="1" applyBorder="1" applyAlignment="1">
      <alignment horizontal="center" vertical="center"/>
    </xf>
    <xf numFmtId="0" fontId="4" fillId="0" borderId="0" xfId="0" applyFont="1" applyFill="1" applyBorder="1" applyAlignment="1">
      <alignment horizontal="right" vertical="center"/>
    </xf>
    <xf numFmtId="38" fontId="4" fillId="0" borderId="18" xfId="3" applyFont="1" applyFill="1" applyBorder="1" applyAlignment="1">
      <alignment horizontal="center" vertical="center"/>
    </xf>
    <xf numFmtId="38" fontId="4" fillId="0" borderId="18" xfId="3" applyFont="1" applyFill="1" applyBorder="1" applyAlignment="1">
      <alignment horizontal="right" vertical="center"/>
    </xf>
    <xf numFmtId="38" fontId="12" fillId="2" borderId="0" xfId="3" applyFont="1" applyFill="1" applyAlignment="1">
      <alignment horizontal="left" vertical="center"/>
    </xf>
    <xf numFmtId="0" fontId="4" fillId="0" borderId="41" xfId="0" applyFont="1" applyBorder="1" applyAlignment="1">
      <alignment horizontal="left" vertical="center"/>
    </xf>
    <xf numFmtId="0" fontId="13" fillId="0" borderId="4" xfId="0" applyFont="1" applyBorder="1" applyAlignment="1">
      <alignment horizontal="center" vertic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4" xfId="0" applyFont="1" applyBorder="1" applyAlignment="1">
      <alignment horizontal="left" vertical="center"/>
    </xf>
    <xf numFmtId="0" fontId="13" fillId="0" borderId="6" xfId="0" applyFont="1" applyBorder="1" applyAlignment="1">
      <alignment horizontal="lef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right" vertical="center"/>
    </xf>
    <xf numFmtId="0" fontId="13" fillId="0" borderId="9" xfId="0" applyFont="1" applyBorder="1" applyAlignment="1">
      <alignment horizontal="center" vertical="center"/>
    </xf>
    <xf numFmtId="0" fontId="13" fillId="0" borderId="0" xfId="0" applyFont="1" applyBorder="1" applyAlignment="1">
      <alignment horizontal="center" vertical="center"/>
    </xf>
    <xf numFmtId="0" fontId="13" fillId="0" borderId="10" xfId="0" applyFont="1" applyBorder="1" applyAlignment="1">
      <alignment horizontal="center" vertical="center"/>
    </xf>
    <xf numFmtId="0" fontId="13" fillId="0" borderId="9" xfId="0" applyFont="1" applyBorder="1" applyAlignment="1">
      <alignment horizontal="left" vertical="center"/>
    </xf>
    <xf numFmtId="0" fontId="13" fillId="0" borderId="10" xfId="0" applyFont="1" applyBorder="1" applyAlignment="1">
      <alignment horizontal="left" vertical="center"/>
    </xf>
    <xf numFmtId="0" fontId="4" fillId="0" borderId="9" xfId="0" applyFont="1" applyBorder="1" applyAlignment="1">
      <alignment horizontal="left"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right" vertical="center"/>
    </xf>
    <xf numFmtId="0" fontId="13" fillId="0" borderId="15" xfId="0" applyFont="1" applyBorder="1" applyAlignment="1">
      <alignment horizontal="center" vertical="center"/>
    </xf>
    <xf numFmtId="0" fontId="13" fillId="0" borderId="16" xfId="0" applyFont="1" applyBorder="1" applyAlignment="1">
      <alignment horizontal="center" vertical="center"/>
    </xf>
    <xf numFmtId="0" fontId="13" fillId="0" borderId="17" xfId="0" applyFont="1" applyBorder="1" applyAlignment="1">
      <alignment horizontal="center" vertical="center"/>
    </xf>
    <xf numFmtId="0" fontId="13" fillId="0" borderId="15" xfId="0" applyFont="1" applyBorder="1" applyAlignment="1">
      <alignment horizontal="left" vertical="center"/>
    </xf>
    <xf numFmtId="0" fontId="13" fillId="0" borderId="17" xfId="0" applyFont="1" applyBorder="1" applyAlignment="1">
      <alignment horizontal="left" vertical="center"/>
    </xf>
    <xf numFmtId="0" fontId="14" fillId="2" borderId="4" xfId="0" applyFont="1" applyFill="1" applyBorder="1" applyAlignment="1">
      <alignment horizontal="right" vertical="center"/>
    </xf>
    <xf numFmtId="0" fontId="6" fillId="0" borderId="6" xfId="0" applyFont="1" applyFill="1" applyBorder="1" applyAlignment="1">
      <alignment vertical="center"/>
    </xf>
    <xf numFmtId="0" fontId="4" fillId="0" borderId="15" xfId="0" applyFont="1" applyBorder="1" applyAlignment="1">
      <alignment horizontal="left" vertical="center"/>
    </xf>
    <xf numFmtId="38" fontId="14" fillId="2" borderId="9" xfId="3" applyFont="1" applyFill="1" applyBorder="1" applyAlignment="1">
      <alignment horizontal="right" vertical="center"/>
    </xf>
    <xf numFmtId="0" fontId="6" fillId="0" borderId="10" xfId="0" applyFont="1" applyFill="1" applyBorder="1" applyAlignment="1">
      <alignment horizontal="right" vertical="center"/>
    </xf>
    <xf numFmtId="38" fontId="4" fillId="0" borderId="6" xfId="3" applyFont="1" applyBorder="1" applyAlignment="1">
      <alignment vertical="center"/>
    </xf>
    <xf numFmtId="38" fontId="4" fillId="0" borderId="42" xfId="3" applyFont="1" applyBorder="1" applyAlignment="1">
      <alignment vertical="center"/>
    </xf>
    <xf numFmtId="0" fontId="4" fillId="0" borderId="43" xfId="0" applyFont="1" applyBorder="1" applyAlignment="1">
      <alignment horizontal="right" vertical="center"/>
    </xf>
    <xf numFmtId="38" fontId="4" fillId="0" borderId="25" xfId="3" applyFont="1" applyBorder="1" applyAlignment="1">
      <alignment horizontal="center" vertical="center"/>
    </xf>
    <xf numFmtId="38" fontId="4" fillId="0" borderId="15" xfId="3" applyFont="1" applyBorder="1" applyAlignment="1">
      <alignment horizontal="right" vertical="center"/>
    </xf>
    <xf numFmtId="38" fontId="4" fillId="0" borderId="10" xfId="3" applyFont="1" applyBorder="1" applyAlignment="1">
      <alignment horizontal="right" vertical="center"/>
    </xf>
    <xf numFmtId="38" fontId="4" fillId="0" borderId="44" xfId="3" applyFont="1" applyBorder="1" applyAlignment="1">
      <alignment horizontal="right" vertical="center"/>
    </xf>
    <xf numFmtId="38" fontId="4" fillId="0" borderId="45" xfId="3" applyFont="1" applyBorder="1" applyAlignment="1">
      <alignment horizontal="right" vertical="center"/>
    </xf>
    <xf numFmtId="9" fontId="4" fillId="0" borderId="9" xfId="0" applyNumberFormat="1" applyFont="1" applyBorder="1" applyAlignment="1">
      <alignment horizontal="center" vertical="center"/>
    </xf>
    <xf numFmtId="9" fontId="4" fillId="0" borderId="0" xfId="0" applyNumberFormat="1" applyFont="1" applyBorder="1" applyAlignment="1">
      <alignment horizontal="center" vertical="center"/>
    </xf>
    <xf numFmtId="9" fontId="4" fillId="0" borderId="10" xfId="0" applyNumberFormat="1" applyFont="1" applyBorder="1" applyAlignment="1">
      <alignment horizontal="center" vertical="center"/>
    </xf>
    <xf numFmtId="9" fontId="4" fillId="0" borderId="36" xfId="0" applyNumberFormat="1" applyFont="1" applyFill="1" applyBorder="1" applyAlignment="1">
      <alignment horizontal="center" vertical="center"/>
    </xf>
    <xf numFmtId="0" fontId="4" fillId="0" borderId="10" xfId="0" applyFont="1" applyBorder="1" applyAlignment="1">
      <alignment horizontal="left" vertical="center"/>
    </xf>
    <xf numFmtId="38" fontId="4" fillId="0" borderId="23" xfId="3" applyFont="1" applyBorder="1" applyAlignment="1">
      <alignment horizontal="right" vertical="center"/>
    </xf>
    <xf numFmtId="38" fontId="4" fillId="0" borderId="46" xfId="3" applyFont="1" applyBorder="1" applyAlignment="1">
      <alignment horizontal="right"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38" fontId="4" fillId="0" borderId="23" xfId="3" applyFont="1" applyBorder="1" applyAlignment="1">
      <alignment horizontal="center" vertical="center"/>
    </xf>
    <xf numFmtId="0" fontId="14" fillId="2" borderId="15" xfId="0" applyFont="1" applyFill="1" applyBorder="1">
      <alignment vertical="center"/>
    </xf>
    <xf numFmtId="0" fontId="6" fillId="0" borderId="17" xfId="0" applyFont="1" applyFill="1" applyBorder="1" applyAlignment="1">
      <alignment vertical="center"/>
    </xf>
    <xf numFmtId="176" fontId="10" fillId="2" borderId="1" xfId="0" applyNumberFormat="1" applyFont="1" applyFill="1" applyBorder="1" applyAlignment="1">
      <alignment horizontal="right" vertical="center"/>
    </xf>
    <xf numFmtId="38" fontId="4" fillId="0" borderId="2" xfId="3" applyFont="1" applyBorder="1" applyAlignment="1">
      <alignment horizontal="center" vertical="center"/>
    </xf>
    <xf numFmtId="0" fontId="10" fillId="2" borderId="4" xfId="0" applyFont="1" applyFill="1" applyBorder="1" applyAlignment="1">
      <alignment horizontal="right" vertical="center"/>
    </xf>
    <xf numFmtId="176" fontId="10" fillId="2" borderId="7" xfId="0" applyNumberFormat="1" applyFont="1" applyFill="1" applyBorder="1" applyAlignment="1">
      <alignment horizontal="right" vertical="center"/>
    </xf>
    <xf numFmtId="38" fontId="4" fillId="0" borderId="8" xfId="3" applyFont="1" applyBorder="1" applyAlignment="1">
      <alignment horizontal="center" vertical="center"/>
    </xf>
    <xf numFmtId="3" fontId="10" fillId="2" borderId="9" xfId="0" applyNumberFormat="1" applyFont="1" applyFill="1" applyBorder="1" applyAlignment="1">
      <alignment horizontal="center" vertical="center"/>
    </xf>
    <xf numFmtId="0" fontId="10" fillId="2" borderId="9" xfId="0" applyFont="1" applyFill="1" applyBorder="1" applyAlignment="1">
      <alignment horizontal="center" vertical="center"/>
    </xf>
    <xf numFmtId="38" fontId="4" fillId="0" borderId="4" xfId="3" applyFont="1" applyBorder="1" applyAlignment="1">
      <alignment horizontal="right" vertical="center"/>
    </xf>
    <xf numFmtId="38" fontId="4" fillId="0" borderId="43" xfId="3" applyFont="1" applyBorder="1" applyAlignment="1">
      <alignment horizontal="right" vertical="center"/>
    </xf>
    <xf numFmtId="9" fontId="4" fillId="0" borderId="15" xfId="0" applyNumberFormat="1" applyFont="1" applyBorder="1" applyAlignment="1">
      <alignment horizontal="center" vertical="center"/>
    </xf>
    <xf numFmtId="9" fontId="4" fillId="0" borderId="16" xfId="0" applyNumberFormat="1" applyFont="1" applyBorder="1" applyAlignment="1">
      <alignment horizontal="center" vertical="center"/>
    </xf>
    <xf numFmtId="9" fontId="4" fillId="0" borderId="17" xfId="0" applyNumberFormat="1" applyFont="1" applyBorder="1" applyAlignment="1">
      <alignment horizontal="center" vertical="center"/>
    </xf>
    <xf numFmtId="9" fontId="4" fillId="0" borderId="47" xfId="0" applyNumberFormat="1" applyFont="1" applyFill="1" applyBorder="1" applyAlignment="1">
      <alignment horizontal="center" vertical="center"/>
    </xf>
    <xf numFmtId="0" fontId="4" fillId="0" borderId="17" xfId="0" applyFont="1" applyBorder="1" applyAlignment="1">
      <alignment horizontal="left" vertical="center"/>
    </xf>
    <xf numFmtId="0" fontId="4" fillId="0" borderId="15" xfId="0" applyFont="1" applyBorder="1" applyAlignment="1">
      <alignment vertical="center"/>
    </xf>
    <xf numFmtId="38" fontId="4" fillId="0" borderId="17" xfId="3" applyFont="1" applyBorder="1" applyAlignment="1">
      <alignment vertical="center"/>
    </xf>
    <xf numFmtId="38" fontId="4" fillId="0" borderId="48" xfId="3" applyFont="1" applyBorder="1" applyAlignment="1">
      <alignment vertical="center"/>
    </xf>
    <xf numFmtId="0" fontId="4" fillId="0" borderId="45" xfId="0" applyFont="1" applyBorder="1" applyAlignment="1">
      <alignment vertical="center"/>
    </xf>
    <xf numFmtId="0" fontId="4" fillId="0" borderId="23" xfId="0" applyFont="1" applyBorder="1" applyAlignment="1">
      <alignment horizontal="left" vertical="center"/>
    </xf>
    <xf numFmtId="0" fontId="4" fillId="0" borderId="24" xfId="0" applyFont="1" applyBorder="1" applyAlignment="1">
      <alignment horizontal="left" vertical="center"/>
    </xf>
    <xf numFmtId="0" fontId="4" fillId="0" borderId="25" xfId="0" applyFont="1" applyBorder="1" applyAlignment="1">
      <alignment horizontal="left" vertical="center"/>
    </xf>
    <xf numFmtId="38" fontId="4" fillId="0" borderId="42" xfId="3" applyFont="1" applyBorder="1" applyAlignment="1">
      <alignment horizontal="center" vertical="center"/>
    </xf>
    <xf numFmtId="0" fontId="10" fillId="2" borderId="15" xfId="0" applyFont="1" applyFill="1" applyBorder="1" applyAlignment="1">
      <alignment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13" fillId="0" borderId="18" xfId="0" applyFont="1" applyBorder="1" applyAlignment="1">
      <alignment horizontal="center" vertical="center"/>
    </xf>
    <xf numFmtId="0" fontId="0" fillId="0" borderId="17" xfId="0" applyBorder="1" applyAlignment="1">
      <alignment vertical="center"/>
    </xf>
    <xf numFmtId="0" fontId="4" fillId="0" borderId="15" xfId="0" applyFont="1" applyBorder="1">
      <alignment vertical="center"/>
    </xf>
    <xf numFmtId="176" fontId="10" fillId="2" borderId="7" xfId="0" applyNumberFormat="1" applyFont="1" applyFill="1" applyBorder="1" applyAlignment="1">
      <alignment horizontal="left" vertical="center"/>
    </xf>
    <xf numFmtId="0" fontId="10" fillId="2" borderId="9" xfId="0" applyFont="1" applyFill="1" applyBorder="1" applyAlignment="1">
      <alignment horizontal="right" vertical="center"/>
    </xf>
    <xf numFmtId="176" fontId="10" fillId="2" borderId="13" xfId="0" applyNumberFormat="1" applyFont="1" applyFill="1" applyBorder="1" applyAlignment="1">
      <alignment horizontal="left" vertical="center"/>
    </xf>
    <xf numFmtId="38" fontId="4" fillId="0" borderId="14" xfId="3" applyFont="1" applyBorder="1" applyAlignment="1">
      <alignment horizontal="center" vertical="center"/>
    </xf>
    <xf numFmtId="38" fontId="4" fillId="0" borderId="10" xfId="3" applyFont="1" applyFill="1" applyBorder="1">
      <alignment vertical="center"/>
    </xf>
    <xf numFmtId="38" fontId="0" fillId="0" borderId="5" xfId="3" applyFont="1" applyFill="1" applyBorder="1">
      <alignment vertical="center"/>
    </xf>
    <xf numFmtId="38" fontId="4" fillId="0" borderId="5" xfId="3" applyFont="1" applyFill="1" applyBorder="1" applyAlignment="1">
      <alignment horizontal="left" vertical="center"/>
    </xf>
    <xf numFmtId="0" fontId="4" fillId="0" borderId="6" xfId="0" applyFont="1" applyFill="1" applyBorder="1">
      <alignment vertical="center"/>
    </xf>
    <xf numFmtId="0" fontId="4" fillId="0" borderId="10" xfId="0" applyFont="1" applyFill="1" applyBorder="1">
      <alignment vertical="center"/>
    </xf>
    <xf numFmtId="38" fontId="4" fillId="0" borderId="16" xfId="3" applyFont="1" applyFill="1" applyBorder="1">
      <alignment vertical="center"/>
    </xf>
    <xf numFmtId="38" fontId="4" fillId="0" borderId="16" xfId="3" applyFont="1" applyFill="1" applyBorder="1" applyAlignment="1">
      <alignment horizontal="left" vertical="center"/>
    </xf>
    <xf numFmtId="0" fontId="4" fillId="0" borderId="17" xfId="0" applyFont="1" applyFill="1" applyBorder="1">
      <alignment vertical="center"/>
    </xf>
    <xf numFmtId="38" fontId="4" fillId="0" borderId="9" xfId="3" applyFont="1" applyFill="1" applyBorder="1" applyAlignment="1">
      <alignment horizontal="right" vertical="center"/>
    </xf>
    <xf numFmtId="38" fontId="4" fillId="0" borderId="5" xfId="3" applyFont="1" applyFill="1" applyBorder="1" applyAlignment="1">
      <alignment horizontal="right" vertical="center"/>
    </xf>
    <xf numFmtId="38" fontId="4" fillId="0" borderId="16" xfId="3" applyFont="1" applyFill="1" applyBorder="1" applyAlignment="1">
      <alignment horizontal="right" vertical="center"/>
    </xf>
    <xf numFmtId="0" fontId="4" fillId="0" borderId="0" xfId="0" applyFont="1" applyFill="1" applyBorder="1" applyAlignment="1">
      <alignment horizontal="right" vertical="top"/>
    </xf>
    <xf numFmtId="0" fontId="4" fillId="0" borderId="0" xfId="0" quotePrefix="1" applyFont="1" applyFill="1" applyBorder="1" applyAlignment="1">
      <alignment horizontal="right" vertical="top"/>
    </xf>
    <xf numFmtId="0" fontId="4" fillId="0" borderId="0" xfId="0" applyFont="1" applyFill="1" applyBorder="1" applyAlignment="1">
      <alignment vertical="top"/>
    </xf>
    <xf numFmtId="0" fontId="4" fillId="0" borderId="0" xfId="0" applyFont="1" applyFill="1" applyBorder="1" applyAlignment="1">
      <alignment vertical="top" wrapText="1"/>
    </xf>
    <xf numFmtId="0" fontId="4" fillId="0" borderId="0" xfId="0" applyFont="1" applyFill="1" applyBorder="1" applyAlignment="1">
      <alignment horizontal="left" vertical="top" wrapText="1"/>
    </xf>
    <xf numFmtId="0" fontId="4" fillId="0" borderId="3" xfId="0" applyFont="1" applyFill="1" applyBorder="1" applyAlignment="1">
      <alignment horizontal="right" vertical="center"/>
    </xf>
    <xf numFmtId="0" fontId="4" fillId="0" borderId="3" xfId="0" applyFont="1" applyFill="1" applyBorder="1">
      <alignment vertical="center"/>
    </xf>
    <xf numFmtId="0" fontId="4" fillId="0" borderId="4" xfId="0" applyFont="1" applyFill="1" applyBorder="1" applyAlignment="1">
      <alignment horizontal="left" vertical="center" shrinkToFit="1"/>
    </xf>
    <xf numFmtId="0" fontId="4" fillId="0" borderId="5" xfId="0" applyFont="1" applyFill="1" applyBorder="1">
      <alignment vertical="center"/>
    </xf>
    <xf numFmtId="0" fontId="4" fillId="0" borderId="4" xfId="0" applyFont="1" applyFill="1" applyBorder="1">
      <alignment vertical="center"/>
    </xf>
    <xf numFmtId="0" fontId="4" fillId="0" borderId="24" xfId="0" applyFont="1" applyFill="1" applyBorder="1">
      <alignment vertical="center"/>
    </xf>
    <xf numFmtId="0" fontId="4" fillId="0" borderId="12" xfId="0" applyFont="1" applyFill="1" applyBorder="1" applyAlignment="1">
      <alignment horizontal="left" vertical="center"/>
    </xf>
    <xf numFmtId="0" fontId="4" fillId="0" borderId="9" xfId="0" applyFont="1" applyFill="1" applyBorder="1" applyAlignment="1">
      <alignment horizontal="left" vertical="center" shrinkToFit="1"/>
    </xf>
    <xf numFmtId="0" fontId="4" fillId="0" borderId="5" xfId="0" applyFont="1" applyFill="1" applyBorder="1" applyAlignment="1">
      <alignment horizontal="left" vertical="center"/>
    </xf>
    <xf numFmtId="0" fontId="4" fillId="0" borderId="6" xfId="0" applyFont="1" applyFill="1" applyBorder="1" applyAlignment="1">
      <alignment horizontal="left" vertical="center"/>
    </xf>
    <xf numFmtId="0" fontId="4" fillId="0" borderId="12" xfId="0" applyFont="1" applyFill="1" applyBorder="1">
      <alignment vertical="center"/>
    </xf>
    <xf numFmtId="0" fontId="4" fillId="0" borderId="16" xfId="0" applyFont="1" applyFill="1" applyBorder="1" applyAlignment="1">
      <alignment horizontal="left" vertical="center"/>
    </xf>
    <xf numFmtId="0" fontId="4" fillId="0" borderId="25" xfId="0" applyFont="1" applyFill="1" applyBorder="1">
      <alignment vertical="center"/>
    </xf>
    <xf numFmtId="0" fontId="4" fillId="0" borderId="23" xfId="0" applyFont="1" applyFill="1" applyBorder="1" applyAlignment="1">
      <alignment horizontal="center" vertical="center"/>
    </xf>
    <xf numFmtId="38" fontId="4" fillId="0" borderId="24" xfId="3" applyFont="1" applyFill="1" applyBorder="1" applyAlignment="1">
      <alignment horizontal="right" vertical="center"/>
    </xf>
    <xf numFmtId="0" fontId="4" fillId="0" borderId="25" xfId="0" applyFont="1" applyFill="1" applyBorder="1" applyAlignment="1">
      <alignment horizontal="right" vertical="center"/>
    </xf>
    <xf numFmtId="0" fontId="4" fillId="0" borderId="24" xfId="0" applyFont="1" applyFill="1" applyBorder="1" applyAlignment="1">
      <alignment horizontal="right" vertical="center"/>
    </xf>
    <xf numFmtId="38" fontId="4" fillId="0" borderId="25" xfId="3" applyFont="1" applyFill="1" applyBorder="1" applyAlignment="1">
      <alignment horizontal="right" vertical="center"/>
    </xf>
    <xf numFmtId="0" fontId="4" fillId="0" borderId="16" xfId="0" applyFont="1" applyFill="1" applyBorder="1">
      <alignment vertical="center"/>
    </xf>
    <xf numFmtId="0" fontId="4" fillId="0" borderId="5" xfId="0" applyFont="1" applyFill="1" applyBorder="1" applyAlignment="1">
      <alignment horizontal="right" vertical="center"/>
    </xf>
    <xf numFmtId="0" fontId="4" fillId="0" borderId="0" xfId="0" quotePrefix="1" applyFont="1" applyFill="1" applyBorder="1" applyAlignment="1">
      <alignment horizontal="center" vertical="center"/>
    </xf>
    <xf numFmtId="0" fontId="4" fillId="0" borderId="10" xfId="0" applyFont="1" applyFill="1" applyBorder="1" applyAlignment="1">
      <alignment horizontal="right" vertical="center"/>
    </xf>
    <xf numFmtId="0" fontId="4" fillId="0" borderId="0" xfId="0" applyFont="1" applyFill="1" applyBorder="1" applyAlignment="1">
      <alignment horizontal="left" vertical="top"/>
    </xf>
    <xf numFmtId="0" fontId="4" fillId="0" borderId="23" xfId="0" applyFont="1" applyFill="1" applyBorder="1">
      <alignment vertical="center"/>
    </xf>
    <xf numFmtId="0" fontId="4" fillId="0" borderId="24" xfId="0" quotePrefix="1" applyFont="1" applyFill="1" applyBorder="1" applyAlignment="1">
      <alignment horizontal="center" vertical="center"/>
    </xf>
    <xf numFmtId="0" fontId="4" fillId="0" borderId="25" xfId="0" quotePrefix="1" applyFont="1" applyFill="1" applyBorder="1" applyAlignment="1">
      <alignment horizontal="center" vertical="center"/>
    </xf>
    <xf numFmtId="0" fontId="0" fillId="0" borderId="0" xfId="0" applyFont="1" applyFill="1" applyBorder="1" applyAlignment="1">
      <alignment horizontal="right" vertical="top"/>
    </xf>
    <xf numFmtId="0" fontId="0" fillId="0" borderId="0" xfId="0" applyFont="1" applyFill="1" applyBorder="1" applyAlignment="1">
      <alignment horizontal="right" vertical="center"/>
    </xf>
    <xf numFmtId="0" fontId="0" fillId="0" borderId="0" xfId="0" applyFont="1" applyFill="1" applyBorder="1" applyAlignment="1">
      <alignment horizontal="left" vertical="top" wrapText="1"/>
    </xf>
    <xf numFmtId="0" fontId="0" fillId="0" borderId="0" xfId="0" applyFont="1" applyFill="1" applyBorder="1" applyAlignment="1">
      <alignment vertical="top" wrapText="1"/>
    </xf>
    <xf numFmtId="57" fontId="4" fillId="0" borderId="24" xfId="0" applyNumberFormat="1" applyFont="1" applyFill="1" applyBorder="1" applyAlignment="1">
      <alignment horizontal="center" vertical="center"/>
    </xf>
    <xf numFmtId="57" fontId="4" fillId="0" borderId="25" xfId="0" applyNumberFormat="1" applyFont="1" applyFill="1" applyBorder="1" applyAlignment="1">
      <alignment horizontal="center" vertical="center"/>
    </xf>
    <xf numFmtId="57" fontId="4" fillId="0" borderId="16" xfId="0" applyNumberFormat="1" applyFont="1" applyFill="1" applyBorder="1" applyAlignment="1">
      <alignment horizontal="center" vertical="center"/>
    </xf>
    <xf numFmtId="57" fontId="4" fillId="0" borderId="17" xfId="0" applyNumberFormat="1" applyFont="1" applyFill="1" applyBorder="1" applyAlignment="1">
      <alignment horizontal="center" vertical="center"/>
    </xf>
    <xf numFmtId="0" fontId="4" fillId="0" borderId="0" xfId="0" applyFont="1" applyFill="1" applyAlignment="1">
      <alignment vertical="top" wrapText="1"/>
    </xf>
    <xf numFmtId="0" fontId="15" fillId="0" borderId="0" xfId="0" applyFont="1" applyFill="1">
      <alignment vertical="center"/>
    </xf>
    <xf numFmtId="0" fontId="16" fillId="0" borderId="0" xfId="0" applyFont="1" applyFill="1">
      <alignment vertical="center"/>
    </xf>
    <xf numFmtId="0" fontId="16" fillId="0" borderId="0" xfId="0" applyFont="1" applyAlignment="1">
      <alignment horizontal="center" vertical="center"/>
    </xf>
    <xf numFmtId="0" fontId="16" fillId="0" borderId="0" xfId="0" applyFont="1" applyAlignment="1">
      <alignment horizontal="left" vertical="top" wrapText="1"/>
    </xf>
    <xf numFmtId="0" fontId="16" fillId="0" borderId="0" xfId="0" applyFont="1" applyAlignment="1">
      <alignment horizontal="left" vertical="center"/>
    </xf>
    <xf numFmtId="0" fontId="16" fillId="0" borderId="0" xfId="0" applyFont="1" applyAlignment="1">
      <alignment vertical="center"/>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16" fillId="0" borderId="6" xfId="0" applyFont="1" applyBorder="1" applyAlignment="1">
      <alignment horizontal="center" vertical="center"/>
    </xf>
    <xf numFmtId="0" fontId="16" fillId="0" borderId="0" xfId="0" applyFont="1" applyBorder="1" applyAlignment="1">
      <alignment horizontal="center" vertical="center"/>
    </xf>
    <xf numFmtId="0" fontId="16" fillId="0" borderId="4" xfId="0" applyFont="1" applyBorder="1" applyAlignment="1">
      <alignment horizontal="left" vertical="center"/>
    </xf>
    <xf numFmtId="0" fontId="16" fillId="0" borderId="5" xfId="0" applyFont="1" applyBorder="1" applyAlignment="1">
      <alignment horizontal="center" vertical="center"/>
    </xf>
    <xf numFmtId="0" fontId="16" fillId="0" borderId="3" xfId="0" applyFont="1" applyBorder="1" applyAlignment="1">
      <alignment horizontal="left" vertical="center"/>
    </xf>
    <xf numFmtId="0" fontId="17" fillId="0" borderId="7" xfId="0" applyFont="1" applyBorder="1" applyAlignment="1">
      <alignment horizontal="center" vertical="center"/>
    </xf>
    <xf numFmtId="0" fontId="17" fillId="0" borderId="8" xfId="0" applyFont="1" applyBorder="1" applyAlignment="1">
      <alignment horizontal="center" vertical="center"/>
    </xf>
    <xf numFmtId="0" fontId="16" fillId="0" borderId="23" xfId="0" applyFont="1" applyBorder="1" applyAlignment="1">
      <alignment horizontal="left" vertical="center" wrapText="1"/>
    </xf>
    <xf numFmtId="0" fontId="16" fillId="0" borderId="24" xfId="0" applyFont="1" applyBorder="1" applyAlignment="1">
      <alignment horizontal="left" vertical="center"/>
    </xf>
    <xf numFmtId="0" fontId="16" fillId="0" borderId="25" xfId="0" applyFont="1" applyBorder="1" applyAlignment="1">
      <alignment horizontal="left" vertical="center"/>
    </xf>
    <xf numFmtId="0" fontId="16" fillId="0" borderId="9" xfId="0" applyFont="1" applyBorder="1" applyAlignment="1">
      <alignment horizontal="center" vertical="center"/>
    </xf>
    <xf numFmtId="0" fontId="16" fillId="0" borderId="10" xfId="0" applyFont="1" applyBorder="1" applyAlignment="1">
      <alignment horizontal="center" vertical="center"/>
    </xf>
    <xf numFmtId="0" fontId="16" fillId="0" borderId="9" xfId="0" applyFont="1" applyBorder="1">
      <alignment vertical="center"/>
    </xf>
    <xf numFmtId="38" fontId="17" fillId="0" borderId="7" xfId="3" applyFont="1" applyBorder="1" applyAlignment="1">
      <alignment horizontal="right" vertical="center"/>
    </xf>
    <xf numFmtId="38" fontId="17" fillId="0" borderId="8" xfId="3" applyFont="1" applyBorder="1" applyAlignment="1">
      <alignment horizontal="right" vertical="center"/>
    </xf>
    <xf numFmtId="0" fontId="16" fillId="0" borderId="11" xfId="0" applyFont="1" applyBorder="1" applyAlignment="1">
      <alignment horizontal="right" vertical="center"/>
    </xf>
    <xf numFmtId="0" fontId="16" fillId="0" borderId="12" xfId="0" applyFont="1" applyBorder="1" applyAlignment="1">
      <alignment horizontal="right" vertical="center"/>
    </xf>
    <xf numFmtId="0" fontId="16" fillId="0" borderId="11" xfId="0" applyFont="1" applyBorder="1" applyAlignment="1">
      <alignment horizontal="center" vertical="center"/>
    </xf>
    <xf numFmtId="49" fontId="16" fillId="0" borderId="12" xfId="0" applyNumberFormat="1" applyFont="1" applyBorder="1">
      <alignment vertical="center"/>
    </xf>
    <xf numFmtId="38" fontId="16" fillId="0" borderId="12" xfId="3" applyFont="1" applyBorder="1" applyAlignment="1">
      <alignment horizontal="right" vertical="center"/>
    </xf>
    <xf numFmtId="0" fontId="17" fillId="0" borderId="7" xfId="0" applyFont="1" applyFill="1" applyBorder="1" applyAlignment="1">
      <alignment horizontal="left" vertical="center"/>
    </xf>
    <xf numFmtId="0" fontId="17" fillId="0" borderId="8" xfId="0" applyFont="1" applyFill="1" applyBorder="1" applyAlignment="1">
      <alignment horizontal="left" vertical="center"/>
    </xf>
    <xf numFmtId="0" fontId="17" fillId="0" borderId="13" xfId="0" applyFont="1" applyFill="1" applyBorder="1" applyAlignment="1">
      <alignment horizontal="left" vertical="center"/>
    </xf>
    <xf numFmtId="0" fontId="17" fillId="0" borderId="14" xfId="0" applyFont="1" applyFill="1" applyBorder="1" applyAlignment="1">
      <alignment horizontal="left" vertical="center"/>
    </xf>
    <xf numFmtId="0" fontId="16" fillId="0" borderId="15" xfId="0" applyFont="1" applyBorder="1">
      <alignment vertical="center"/>
    </xf>
    <xf numFmtId="0" fontId="16" fillId="0" borderId="16" xfId="0" applyFont="1" applyBorder="1" applyAlignment="1">
      <alignment horizontal="center" vertical="center"/>
    </xf>
    <xf numFmtId="0" fontId="16" fillId="0" borderId="4" xfId="0" applyFont="1" applyBorder="1">
      <alignment vertical="center"/>
    </xf>
    <xf numFmtId="0" fontId="16" fillId="0" borderId="6" xfId="0" applyFont="1" applyBorder="1">
      <alignment vertical="center"/>
    </xf>
    <xf numFmtId="0" fontId="16" fillId="0" borderId="11" xfId="0" applyFont="1" applyBorder="1">
      <alignment vertical="center"/>
    </xf>
    <xf numFmtId="0" fontId="16" fillId="0" borderId="18" xfId="0" applyFont="1" applyBorder="1">
      <alignment vertical="center"/>
    </xf>
    <xf numFmtId="49" fontId="16" fillId="0" borderId="18" xfId="0" applyNumberFormat="1" applyFont="1" applyBorder="1">
      <alignment vertical="center"/>
    </xf>
    <xf numFmtId="0" fontId="16" fillId="0" borderId="10" xfId="0" applyFont="1" applyBorder="1">
      <alignment vertical="center"/>
    </xf>
    <xf numFmtId="0" fontId="16" fillId="0" borderId="12" xfId="0" applyFont="1" applyBorder="1">
      <alignment vertical="center"/>
    </xf>
    <xf numFmtId="0" fontId="16" fillId="0" borderId="0" xfId="0" applyFont="1" applyBorder="1" applyAlignment="1">
      <alignment vertical="center"/>
    </xf>
    <xf numFmtId="0" fontId="16" fillId="0" borderId="0" xfId="0" applyFont="1" applyBorder="1" applyAlignment="1">
      <alignment horizontal="left" vertical="center"/>
    </xf>
    <xf numFmtId="38" fontId="16" fillId="0" borderId="11" xfId="3" applyFont="1" applyBorder="1" applyAlignment="1">
      <alignment horizontal="right" vertical="center"/>
    </xf>
    <xf numFmtId="49" fontId="16" fillId="0" borderId="9" xfId="0" applyNumberFormat="1" applyFont="1" applyBorder="1">
      <alignment vertical="center"/>
    </xf>
    <xf numFmtId="49" fontId="16" fillId="0" borderId="10" xfId="0" applyNumberFormat="1" applyFont="1" applyBorder="1">
      <alignment vertical="center"/>
    </xf>
    <xf numFmtId="0" fontId="16" fillId="0" borderId="12" xfId="0" applyFont="1" applyBorder="1" applyAlignment="1">
      <alignment horizontal="center" vertical="center"/>
    </xf>
    <xf numFmtId="49" fontId="16" fillId="0" borderId="15" xfId="0" applyNumberFormat="1" applyFont="1" applyBorder="1">
      <alignment vertical="center"/>
    </xf>
    <xf numFmtId="49" fontId="16" fillId="0" borderId="17" xfId="0" applyNumberFormat="1" applyFont="1" applyBorder="1">
      <alignment vertical="center"/>
    </xf>
    <xf numFmtId="0" fontId="16" fillId="0" borderId="18" xfId="0" applyFont="1" applyBorder="1" applyAlignment="1">
      <alignment horizontal="center" vertical="center"/>
    </xf>
    <xf numFmtId="0" fontId="16" fillId="0" borderId="15" xfId="0" applyFont="1" applyBorder="1" applyAlignment="1">
      <alignment horizontal="center" vertical="center"/>
    </xf>
    <xf numFmtId="0" fontId="16" fillId="0" borderId="17" xfId="0" applyFont="1" applyBorder="1" applyAlignment="1">
      <alignment horizontal="center" vertical="center"/>
    </xf>
    <xf numFmtId="0" fontId="16" fillId="0" borderId="0" xfId="0" applyFont="1" applyBorder="1" applyAlignment="1">
      <alignment horizontal="right" vertical="center"/>
    </xf>
    <xf numFmtId="49" fontId="16" fillId="0" borderId="0" xfId="0" applyNumberFormat="1" applyFont="1" applyBorder="1">
      <alignment vertical="center"/>
    </xf>
    <xf numFmtId="0" fontId="18" fillId="0" borderId="0" xfId="0" applyFont="1" applyFill="1">
      <alignment vertical="center"/>
    </xf>
    <xf numFmtId="0" fontId="19" fillId="0" borderId="0" xfId="0" applyFont="1" applyFill="1">
      <alignment vertical="center"/>
    </xf>
    <xf numFmtId="0" fontId="19" fillId="0" borderId="0" xfId="0" applyFont="1" applyAlignment="1">
      <alignment vertical="center"/>
    </xf>
    <xf numFmtId="0" fontId="20" fillId="0" borderId="0" xfId="0" applyFont="1">
      <alignment vertical="center"/>
    </xf>
    <xf numFmtId="38" fontId="16" fillId="0" borderId="0" xfId="3" applyFont="1" applyFill="1" applyBorder="1">
      <alignment vertical="center"/>
    </xf>
    <xf numFmtId="38" fontId="16" fillId="0" borderId="0" xfId="3" applyFont="1" applyFill="1" applyBorder="1" applyAlignment="1">
      <alignment vertical="center"/>
    </xf>
    <xf numFmtId="38" fontId="16" fillId="0" borderId="0" xfId="3" applyFont="1" applyFill="1" applyAlignment="1">
      <alignment vertical="center"/>
    </xf>
    <xf numFmtId="38" fontId="16" fillId="0" borderId="0" xfId="3" applyFont="1" applyFill="1">
      <alignment vertical="center"/>
    </xf>
    <xf numFmtId="0" fontId="16" fillId="0" borderId="0" xfId="0" applyFont="1" applyFill="1" applyAlignment="1">
      <alignment horizontal="left" vertical="top"/>
    </xf>
    <xf numFmtId="0" fontId="16" fillId="0" borderId="4" xfId="0" applyFont="1" applyFill="1" applyBorder="1" applyAlignment="1">
      <alignment horizontal="left" vertical="top" wrapText="1"/>
    </xf>
    <xf numFmtId="0" fontId="16" fillId="0" borderId="5" xfId="0" applyFont="1" applyFill="1" applyBorder="1" applyAlignment="1">
      <alignment horizontal="left" vertical="top" wrapText="1"/>
    </xf>
    <xf numFmtId="0" fontId="16" fillId="0" borderId="6" xfId="0" applyFont="1" applyFill="1" applyBorder="1" applyAlignment="1">
      <alignment horizontal="left" vertical="top" wrapText="1"/>
    </xf>
    <xf numFmtId="38" fontId="16" fillId="0" borderId="0" xfId="3" applyFont="1" applyFill="1" applyBorder="1" applyAlignment="1">
      <alignment horizontal="right" vertical="center"/>
    </xf>
    <xf numFmtId="38" fontId="16" fillId="0" borderId="0" xfId="3" applyFont="1" applyFill="1" applyBorder="1" applyAlignment="1">
      <alignment horizontal="left" vertical="center" wrapText="1"/>
    </xf>
    <xf numFmtId="38" fontId="16" fillId="0" borderId="0" xfId="3" applyFont="1" applyFill="1" applyAlignment="1">
      <alignment horizontal="left" vertical="center" wrapText="1"/>
    </xf>
    <xf numFmtId="38" fontId="16" fillId="0" borderId="3" xfId="3" applyFont="1" applyFill="1" applyBorder="1">
      <alignment vertical="center"/>
    </xf>
    <xf numFmtId="38" fontId="16" fillId="0" borderId="3" xfId="3" applyFont="1" applyFill="1" applyBorder="1" applyAlignment="1">
      <alignment horizontal="center" vertical="center"/>
    </xf>
    <xf numFmtId="38" fontId="16" fillId="0" borderId="49" xfId="3" applyFont="1" applyFill="1" applyBorder="1" applyAlignment="1">
      <alignment horizontal="center" vertical="center"/>
    </xf>
    <xf numFmtId="0" fontId="16" fillId="0" borderId="11" xfId="0" applyFont="1" applyBorder="1" applyAlignment="1">
      <alignment horizontal="center" vertical="center" wrapText="1"/>
    </xf>
    <xf numFmtId="0" fontId="16" fillId="0" borderId="9" xfId="0" applyFont="1" applyBorder="1" applyAlignment="1">
      <alignment vertical="center" wrapText="1"/>
    </xf>
    <xf numFmtId="0" fontId="16" fillId="0" borderId="0" xfId="0" applyFont="1" applyAlignment="1">
      <alignment vertical="center" wrapText="1"/>
    </xf>
    <xf numFmtId="0" fontId="16" fillId="0" borderId="4" xfId="0" applyFont="1" applyBorder="1" applyAlignment="1">
      <alignment horizontal="center" vertical="center" shrinkToFit="1"/>
    </xf>
    <xf numFmtId="0" fontId="16" fillId="0" borderId="6" xfId="0" applyFont="1" applyBorder="1" applyAlignment="1">
      <alignment horizontal="center" vertical="center" shrinkToFit="1"/>
    </xf>
    <xf numFmtId="0" fontId="21" fillId="0" borderId="0" xfId="0" applyFont="1" applyAlignment="1">
      <alignment horizontal="left" vertical="center"/>
    </xf>
    <xf numFmtId="0" fontId="16" fillId="0" borderId="9" xfId="0" applyFont="1" applyFill="1" applyBorder="1" applyAlignment="1">
      <alignment horizontal="left" vertical="top" wrapText="1"/>
    </xf>
    <xf numFmtId="0" fontId="16" fillId="0" borderId="10" xfId="0" applyFont="1" applyFill="1" applyBorder="1" applyAlignment="1">
      <alignment horizontal="left" vertical="top" wrapText="1"/>
    </xf>
    <xf numFmtId="0" fontId="16" fillId="0" borderId="12" xfId="0" applyFont="1" applyBorder="1" applyAlignment="1">
      <alignment horizontal="center" vertical="center" wrapText="1"/>
    </xf>
    <xf numFmtId="0" fontId="16" fillId="0" borderId="0" xfId="0" applyFont="1" applyBorder="1" applyAlignment="1">
      <alignment horizontal="left" vertical="center" wrapText="1"/>
    </xf>
    <xf numFmtId="0" fontId="16" fillId="0" borderId="9" xfId="0" applyFont="1" applyBorder="1" applyAlignment="1">
      <alignment horizontal="center" vertical="center" shrinkToFit="1"/>
    </xf>
    <xf numFmtId="0" fontId="16" fillId="0" borderId="10" xfId="0" applyFont="1" applyBorder="1" applyAlignment="1">
      <alignment horizontal="center" vertical="center" shrinkToFit="1"/>
    </xf>
    <xf numFmtId="0" fontId="21" fillId="0" borderId="0" xfId="0" applyFont="1" applyAlignment="1">
      <alignment horizontal="center" vertical="center"/>
    </xf>
    <xf numFmtId="40" fontId="16" fillId="0" borderId="12" xfId="3" applyNumberFormat="1" applyFont="1" applyFill="1" applyBorder="1" applyAlignment="1">
      <alignment vertical="center"/>
    </xf>
    <xf numFmtId="0" fontId="16" fillId="0" borderId="15" xfId="0" applyFont="1" applyBorder="1" applyAlignment="1">
      <alignment horizontal="center" vertical="center" shrinkToFit="1"/>
    </xf>
    <xf numFmtId="0" fontId="16" fillId="0" borderId="17" xfId="0" applyFont="1" applyBorder="1" applyAlignment="1">
      <alignment horizontal="center" vertical="center" shrinkToFit="1"/>
    </xf>
    <xf numFmtId="0" fontId="16" fillId="0" borderId="0" xfId="0" applyFont="1" applyAlignment="1">
      <alignment horizontal="right" vertical="center"/>
    </xf>
    <xf numFmtId="0" fontId="21" fillId="0" borderId="0" xfId="0" applyFont="1" applyAlignment="1">
      <alignment horizontal="right" vertical="center"/>
    </xf>
    <xf numFmtId="38" fontId="16" fillId="0" borderId="12" xfId="3" applyFont="1" applyFill="1" applyBorder="1" applyAlignment="1">
      <alignment vertical="center"/>
    </xf>
    <xf numFmtId="0" fontId="16" fillId="0" borderId="18" xfId="0" applyFont="1" applyBorder="1" applyAlignment="1">
      <alignment horizontal="center" vertical="center" wrapText="1"/>
    </xf>
    <xf numFmtId="38" fontId="16" fillId="0" borderId="18" xfId="3" applyFont="1" applyFill="1" applyBorder="1" applyAlignment="1">
      <alignment vertical="center"/>
    </xf>
    <xf numFmtId="40" fontId="16" fillId="0" borderId="11" xfId="3" applyNumberFormat="1" applyFont="1" applyBorder="1" applyAlignment="1">
      <alignment horizontal="center" vertical="center"/>
    </xf>
    <xf numFmtId="38" fontId="16" fillId="0" borderId="11" xfId="3" applyNumberFormat="1" applyFont="1" applyBorder="1" applyAlignment="1">
      <alignment horizontal="center" vertical="center"/>
    </xf>
    <xf numFmtId="40" fontId="16" fillId="0" borderId="12" xfId="3" applyNumberFormat="1" applyFont="1" applyBorder="1" applyAlignment="1">
      <alignment horizontal="center" vertical="center"/>
    </xf>
    <xf numFmtId="38" fontId="16" fillId="0" borderId="12" xfId="3" applyNumberFormat="1" applyFont="1" applyBorder="1" applyAlignment="1">
      <alignment horizontal="center" vertical="center"/>
    </xf>
    <xf numFmtId="0" fontId="16" fillId="0" borderId="50" xfId="0" applyFont="1" applyBorder="1" applyAlignment="1">
      <alignment horizontal="center" vertical="center"/>
    </xf>
    <xf numFmtId="0" fontId="16" fillId="0" borderId="51" xfId="0" applyFont="1" applyBorder="1" applyAlignment="1">
      <alignment horizontal="center" vertical="center"/>
    </xf>
    <xf numFmtId="38" fontId="16" fillId="0" borderId="0" xfId="3" applyFont="1" applyFill="1" applyAlignment="1">
      <alignment horizontal="right" vertical="center"/>
    </xf>
    <xf numFmtId="38" fontId="21" fillId="0" borderId="0" xfId="3" applyFont="1" applyFill="1" applyAlignment="1">
      <alignment horizontal="right" vertical="center"/>
    </xf>
    <xf numFmtId="40" fontId="16" fillId="0" borderId="0" xfId="3" applyNumberFormat="1" applyFont="1" applyAlignment="1">
      <alignment vertical="center"/>
    </xf>
    <xf numFmtId="0" fontId="16" fillId="0" borderId="3" xfId="0" applyFont="1" applyBorder="1" applyAlignment="1">
      <alignment horizontal="center" vertical="center" wrapText="1"/>
    </xf>
    <xf numFmtId="38" fontId="16" fillId="0" borderId="3" xfId="3" applyFont="1" applyBorder="1" applyAlignment="1">
      <alignment horizontal="right" vertical="center"/>
    </xf>
    <xf numFmtId="38" fontId="16" fillId="0" borderId="0" xfId="3" applyFont="1" applyFill="1" applyBorder="1" applyAlignment="1">
      <alignment horizontal="left" vertical="center"/>
    </xf>
    <xf numFmtId="0" fontId="16" fillId="0" borderId="15" xfId="0" applyFont="1" applyFill="1" applyBorder="1" applyAlignment="1">
      <alignment horizontal="left" vertical="top" wrapText="1"/>
    </xf>
    <xf numFmtId="0" fontId="16" fillId="0" borderId="16" xfId="0" applyFont="1" applyFill="1" applyBorder="1" applyAlignment="1">
      <alignment horizontal="left" vertical="top" wrapText="1"/>
    </xf>
    <xf numFmtId="0" fontId="16" fillId="0" borderId="17" xfId="0" applyFont="1" applyFill="1" applyBorder="1" applyAlignment="1">
      <alignment horizontal="left" vertical="top" wrapText="1"/>
    </xf>
    <xf numFmtId="38" fontId="16" fillId="0" borderId="0" xfId="3" applyFont="1" applyFill="1" applyAlignment="1">
      <alignment horizontal="left" vertical="center"/>
    </xf>
    <xf numFmtId="0" fontId="16" fillId="0" borderId="0" xfId="0" applyFont="1" applyBorder="1">
      <alignment vertical="center"/>
    </xf>
    <xf numFmtId="38" fontId="16" fillId="0" borderId="0" xfId="3" applyFont="1" applyFill="1" applyBorder="1" applyAlignment="1">
      <alignment vertical="center" wrapText="1"/>
    </xf>
    <xf numFmtId="0" fontId="16" fillId="0" borderId="5" xfId="0" applyFont="1" applyBorder="1">
      <alignment vertical="center"/>
    </xf>
    <xf numFmtId="0" fontId="16" fillId="0" borderId="24" xfId="0" applyFont="1" applyBorder="1">
      <alignment vertical="center"/>
    </xf>
    <xf numFmtId="0" fontId="16" fillId="0" borderId="25" xfId="0" applyFont="1" applyBorder="1">
      <alignment vertical="center"/>
    </xf>
    <xf numFmtId="0" fontId="16" fillId="0" borderId="9" xfId="0" applyFont="1" applyBorder="1" applyAlignment="1">
      <alignment horizontal="left" vertical="center" wrapText="1"/>
    </xf>
    <xf numFmtId="0" fontId="16" fillId="0" borderId="41" xfId="0" applyFont="1" applyBorder="1" applyAlignment="1">
      <alignment horizontal="left" vertical="center"/>
    </xf>
    <xf numFmtId="0" fontId="16" fillId="0" borderId="25" xfId="0" applyFont="1" applyBorder="1" applyAlignment="1">
      <alignment horizontal="center" vertical="center"/>
    </xf>
    <xf numFmtId="0" fontId="16" fillId="0" borderId="23" xfId="0" applyFont="1" applyBorder="1" applyAlignment="1">
      <alignment horizontal="left"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16" fillId="0" borderId="12" xfId="0" applyFont="1" applyBorder="1" applyAlignment="1">
      <alignment horizontal="left" vertical="center" shrinkToFit="1"/>
    </xf>
    <xf numFmtId="0" fontId="16" fillId="0" borderId="23" xfId="0" applyFont="1" applyBorder="1" applyAlignment="1">
      <alignment horizontal="center" vertical="center"/>
    </xf>
    <xf numFmtId="0" fontId="16" fillId="0" borderId="4" xfId="0" applyFont="1" applyBorder="1" applyAlignment="1">
      <alignment horizontal="right" vertical="center"/>
    </xf>
    <xf numFmtId="38" fontId="16" fillId="0" borderId="6" xfId="3" applyFont="1" applyFill="1" applyBorder="1" applyAlignment="1">
      <alignment vertical="center"/>
    </xf>
    <xf numFmtId="38" fontId="16" fillId="0" borderId="42" xfId="3" applyFont="1" applyFill="1" applyBorder="1" applyAlignment="1">
      <alignment vertical="center"/>
    </xf>
    <xf numFmtId="0" fontId="16" fillId="0" borderId="43" xfId="0" applyFont="1" applyBorder="1" applyAlignment="1">
      <alignment horizontal="right" vertical="center"/>
    </xf>
    <xf numFmtId="38" fontId="16" fillId="0" borderId="6" xfId="3" applyFont="1" applyBorder="1" applyAlignment="1">
      <alignment horizontal="right" vertical="center"/>
    </xf>
    <xf numFmtId="38" fontId="16" fillId="0" borderId="15" xfId="3" applyFont="1" applyFill="1" applyBorder="1" applyAlignment="1">
      <alignment horizontal="right" vertical="center"/>
    </xf>
    <xf numFmtId="38" fontId="16" fillId="0" borderId="10" xfId="3" applyFont="1" applyFill="1" applyBorder="1" applyAlignment="1">
      <alignment horizontal="right" vertical="center"/>
    </xf>
    <xf numFmtId="38" fontId="16" fillId="0" borderId="44" xfId="3" applyFont="1" applyFill="1" applyBorder="1" applyAlignment="1">
      <alignment horizontal="right" vertical="center"/>
    </xf>
    <xf numFmtId="38" fontId="16" fillId="0" borderId="45" xfId="3" applyFont="1" applyFill="1" applyBorder="1" applyAlignment="1">
      <alignment horizontal="right" vertical="center"/>
    </xf>
    <xf numFmtId="9" fontId="16" fillId="0" borderId="9" xfId="0" applyNumberFormat="1" applyFont="1" applyBorder="1" applyAlignment="1">
      <alignment horizontal="center" vertical="center"/>
    </xf>
    <xf numFmtId="38" fontId="16" fillId="0" borderId="23" xfId="3" applyFont="1" applyFill="1" applyBorder="1" applyAlignment="1">
      <alignment horizontal="right" vertical="center"/>
    </xf>
    <xf numFmtId="38" fontId="16" fillId="0" borderId="46" xfId="3" applyFont="1" applyFill="1" applyBorder="1" applyAlignment="1">
      <alignment horizontal="right"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6" fillId="0" borderId="16" xfId="0" applyFont="1" applyBorder="1">
      <alignment vertical="center"/>
    </xf>
    <xf numFmtId="0" fontId="16" fillId="0" borderId="17" xfId="0" applyFont="1" applyBorder="1">
      <alignment vertical="center"/>
    </xf>
    <xf numFmtId="0" fontId="16" fillId="0" borderId="18" xfId="0" applyFont="1" applyBorder="1" applyAlignment="1">
      <alignment horizontal="left" vertical="center" shrinkToFit="1"/>
    </xf>
    <xf numFmtId="9" fontId="16" fillId="0" borderId="7" xfId="0" applyNumberFormat="1" applyFont="1" applyBorder="1" applyAlignment="1">
      <alignment horizontal="center" vertical="center"/>
    </xf>
    <xf numFmtId="0" fontId="16" fillId="0" borderId="8" xfId="0" applyFont="1" applyBorder="1">
      <alignment vertical="center"/>
    </xf>
    <xf numFmtId="38" fontId="16" fillId="0" borderId="8" xfId="3" applyFont="1" applyBorder="1" applyAlignment="1">
      <alignment horizontal="center" vertical="center"/>
    </xf>
    <xf numFmtId="0" fontId="16" fillId="0" borderId="52" xfId="0" applyFont="1" applyBorder="1" applyAlignment="1">
      <alignment horizontal="center" vertical="center"/>
    </xf>
    <xf numFmtId="0" fontId="16" fillId="0" borderId="53" xfId="0" applyFont="1" applyBorder="1" applyAlignment="1">
      <alignment horizontal="center" vertical="center"/>
    </xf>
    <xf numFmtId="0" fontId="16" fillId="0" borderId="7" xfId="0" applyFont="1" applyBorder="1">
      <alignment vertical="center"/>
    </xf>
    <xf numFmtId="38" fontId="16" fillId="0" borderId="0" xfId="3" applyFont="1" applyFill="1" applyBorder="1" applyAlignment="1">
      <alignment horizontal="center" vertical="center"/>
    </xf>
    <xf numFmtId="38" fontId="16" fillId="0" borderId="4" xfId="3" applyFont="1" applyFill="1" applyBorder="1" applyAlignment="1">
      <alignment horizontal="right" vertical="center"/>
    </xf>
    <xf numFmtId="38" fontId="16" fillId="0" borderId="43" xfId="3" applyFont="1" applyFill="1" applyBorder="1" applyAlignment="1">
      <alignment horizontal="right" vertical="center"/>
    </xf>
    <xf numFmtId="9" fontId="16" fillId="0" borderId="15" xfId="0" applyNumberFormat="1" applyFont="1" applyBorder="1" applyAlignment="1">
      <alignment horizontal="center" vertical="center"/>
    </xf>
    <xf numFmtId="38" fontId="16" fillId="0" borderId="7" xfId="3" applyFont="1" applyFill="1" applyBorder="1" applyAlignment="1">
      <alignment horizontal="center" vertical="center"/>
    </xf>
    <xf numFmtId="38" fontId="16" fillId="0" borderId="17" xfId="3" applyFont="1" applyFill="1" applyBorder="1" applyAlignment="1">
      <alignment vertical="center"/>
    </xf>
    <xf numFmtId="38" fontId="16" fillId="0" borderId="48" xfId="3" applyFont="1" applyFill="1" applyBorder="1" applyAlignment="1">
      <alignment vertical="center"/>
    </xf>
    <xf numFmtId="0" fontId="16" fillId="0" borderId="45" xfId="0" applyFont="1" applyBorder="1">
      <alignment vertical="center"/>
    </xf>
    <xf numFmtId="38" fontId="16" fillId="0" borderId="17" xfId="3" applyFont="1" applyBorder="1" applyAlignment="1">
      <alignment horizontal="right" vertical="center"/>
    </xf>
    <xf numFmtId="38" fontId="16" fillId="0" borderId="6" xfId="3" applyFont="1" applyFill="1" applyBorder="1" applyAlignment="1">
      <alignment horizontal="center" vertical="center"/>
    </xf>
    <xf numFmtId="38" fontId="16" fillId="0" borderId="42" xfId="3" applyFont="1" applyFill="1" applyBorder="1" applyAlignment="1">
      <alignment horizontal="center" vertical="center"/>
    </xf>
    <xf numFmtId="0" fontId="16" fillId="0" borderId="6" xfId="0" applyFont="1" applyBorder="1" applyAlignment="1">
      <alignment horizontal="right" vertical="center"/>
    </xf>
    <xf numFmtId="38" fontId="16" fillId="0" borderId="18" xfId="3" applyFont="1" applyFill="1" applyBorder="1" applyAlignment="1">
      <alignment horizontal="center" vertical="center"/>
    </xf>
    <xf numFmtId="0" fontId="16" fillId="0" borderId="13" xfId="0" applyFont="1" applyBorder="1">
      <alignment vertical="center"/>
    </xf>
    <xf numFmtId="0" fontId="16" fillId="0" borderId="14" xfId="0" applyFont="1" applyBorder="1">
      <alignment vertical="center"/>
    </xf>
    <xf numFmtId="0" fontId="22" fillId="0" borderId="0" xfId="0" applyFont="1" applyFill="1" applyBorder="1">
      <alignment vertical="center"/>
    </xf>
    <xf numFmtId="38" fontId="16" fillId="0" borderId="0" xfId="3" applyFont="1" applyAlignment="1">
      <alignment horizontal="center" vertical="center"/>
    </xf>
    <xf numFmtId="0" fontId="16" fillId="0" borderId="9" xfId="0" applyFont="1" applyBorder="1" applyAlignment="1">
      <alignment horizontal="center" vertical="center" wrapText="1"/>
    </xf>
    <xf numFmtId="0" fontId="16" fillId="0" borderId="3" xfId="0" applyFont="1" applyBorder="1" applyAlignment="1">
      <alignment horizontal="center" vertical="center" shrinkToFit="1"/>
    </xf>
    <xf numFmtId="0" fontId="16" fillId="0" borderId="3" xfId="0" applyFont="1" applyBorder="1">
      <alignment vertical="center"/>
    </xf>
    <xf numFmtId="0" fontId="16" fillId="0" borderId="13" xfId="0" applyFont="1" applyBorder="1" applyAlignment="1">
      <alignment horizontal="left" vertical="center"/>
    </xf>
    <xf numFmtId="38" fontId="16" fillId="0" borderId="14" xfId="3" applyFont="1" applyBorder="1" applyAlignment="1">
      <alignment horizontal="center" vertical="center"/>
    </xf>
    <xf numFmtId="38" fontId="16" fillId="0" borderId="10" xfId="3" applyFont="1" applyBorder="1" applyAlignment="1">
      <alignment horizontal="center" vertical="center"/>
    </xf>
    <xf numFmtId="0" fontId="22" fillId="0" borderId="0" xfId="0" applyFont="1" applyFill="1">
      <alignment vertical="center"/>
    </xf>
    <xf numFmtId="38" fontId="16" fillId="0" borderId="17" xfId="3" applyFont="1" applyBorder="1" applyAlignment="1">
      <alignment horizontal="center" vertical="center"/>
    </xf>
    <xf numFmtId="38" fontId="16" fillId="0" borderId="4" xfId="3" applyFont="1" applyFill="1" applyBorder="1" applyAlignment="1">
      <alignment horizontal="center" vertical="center"/>
    </xf>
    <xf numFmtId="38" fontId="16" fillId="0" borderId="5" xfId="3" applyFont="1" applyFill="1" applyBorder="1">
      <alignment vertical="center"/>
    </xf>
    <xf numFmtId="38" fontId="16" fillId="0" borderId="42" xfId="3" applyFont="1" applyFill="1" applyBorder="1">
      <alignment vertical="center"/>
    </xf>
    <xf numFmtId="38" fontId="16" fillId="0" borderId="5" xfId="3" applyFont="1" applyFill="1" applyBorder="1" applyAlignment="1">
      <alignment horizontal="center" vertical="center"/>
    </xf>
    <xf numFmtId="38" fontId="16" fillId="0" borderId="9" xfId="3" applyFont="1" applyBorder="1" applyAlignment="1">
      <alignment horizontal="center" vertical="center"/>
    </xf>
    <xf numFmtId="38" fontId="16" fillId="0" borderId="44" xfId="3" applyFont="1" applyFill="1" applyBorder="1">
      <alignment vertical="center"/>
    </xf>
    <xf numFmtId="38" fontId="16" fillId="0" borderId="15" xfId="3" applyFont="1" applyBorder="1" applyAlignment="1">
      <alignment horizontal="center" vertical="center"/>
    </xf>
    <xf numFmtId="38" fontId="16" fillId="0" borderId="16" xfId="3" applyFont="1" applyFill="1" applyBorder="1">
      <alignment vertical="center"/>
    </xf>
    <xf numFmtId="38" fontId="16" fillId="0" borderId="16" xfId="3" applyFont="1" applyFill="1" applyBorder="1" applyAlignment="1">
      <alignment horizontal="left" vertical="center"/>
    </xf>
    <xf numFmtId="38" fontId="16" fillId="0" borderId="48" xfId="3" applyFont="1" applyFill="1" applyBorder="1">
      <alignment vertical="center"/>
    </xf>
    <xf numFmtId="38" fontId="16" fillId="0" borderId="16" xfId="3" applyFont="1" applyFill="1" applyBorder="1" applyAlignment="1">
      <alignment horizontal="center" vertical="center"/>
    </xf>
    <xf numFmtId="38" fontId="16" fillId="0" borderId="5" xfId="3" applyFont="1" applyFill="1" applyBorder="1" applyAlignment="1">
      <alignment horizontal="right" vertical="center"/>
    </xf>
    <xf numFmtId="38" fontId="16" fillId="0" borderId="42" xfId="3" applyFont="1" applyFill="1" applyBorder="1" applyAlignment="1">
      <alignment horizontal="right" vertical="center"/>
    </xf>
    <xf numFmtId="38" fontId="16" fillId="0" borderId="9" xfId="3" applyFont="1" applyFill="1" applyBorder="1" applyAlignment="1">
      <alignment horizontal="right" vertical="center"/>
    </xf>
    <xf numFmtId="38" fontId="16" fillId="0" borderId="16" xfId="3" applyFont="1" applyFill="1" applyBorder="1" applyAlignment="1">
      <alignment horizontal="right" vertical="center"/>
    </xf>
    <xf numFmtId="38" fontId="16" fillId="0" borderId="48" xfId="3" applyFont="1" applyFill="1" applyBorder="1" applyAlignment="1">
      <alignment horizontal="right" vertical="center"/>
    </xf>
    <xf numFmtId="0" fontId="16" fillId="0" borderId="54" xfId="0" applyFont="1" applyFill="1" applyBorder="1">
      <alignment vertical="center"/>
    </xf>
    <xf numFmtId="0" fontId="16" fillId="0" borderId="0" xfId="0" applyFont="1" applyBorder="1" applyAlignment="1">
      <alignment horizontal="right" vertical="top"/>
    </xf>
    <xf numFmtId="0" fontId="16" fillId="0" borderId="0" xfId="0" quotePrefix="1" applyFont="1" applyBorder="1" applyAlignment="1">
      <alignment horizontal="right" vertical="top"/>
    </xf>
    <xf numFmtId="0" fontId="16" fillId="0" borderId="0" xfId="0" applyFont="1" applyBorder="1" applyAlignment="1">
      <alignment vertical="top"/>
    </xf>
    <xf numFmtId="0" fontId="16" fillId="0" borderId="0" xfId="0" applyFont="1" applyBorder="1" applyAlignment="1">
      <alignment horizontal="left" vertical="top" wrapText="1"/>
    </xf>
    <xf numFmtId="0" fontId="16" fillId="0" borderId="41" xfId="0" applyFont="1" applyBorder="1">
      <alignment vertical="center"/>
    </xf>
    <xf numFmtId="0" fontId="16" fillId="0" borderId="25" xfId="0" applyFont="1" applyBorder="1" applyAlignment="1">
      <alignment horizontal="right" vertical="center"/>
    </xf>
    <xf numFmtId="0" fontId="16" fillId="0" borderId="42" xfId="0" applyFont="1" applyBorder="1" applyAlignment="1">
      <alignment horizontal="center" vertical="center"/>
    </xf>
    <xf numFmtId="0" fontId="16" fillId="0" borderId="55" xfId="0" applyFont="1" applyBorder="1">
      <alignment vertical="center"/>
    </xf>
    <xf numFmtId="0" fontId="16" fillId="0" borderId="56" xfId="0" applyFont="1" applyBorder="1">
      <alignment vertical="center"/>
    </xf>
    <xf numFmtId="0" fontId="16" fillId="0" borderId="57" xfId="0" applyFont="1" applyBorder="1">
      <alignment vertical="center"/>
    </xf>
    <xf numFmtId="0" fontId="16" fillId="0" borderId="5" xfId="0" applyFont="1" applyBorder="1" applyAlignment="1">
      <alignment horizontal="right" vertical="center"/>
    </xf>
    <xf numFmtId="0" fontId="16" fillId="0" borderId="58" xfId="0" applyFont="1" applyBorder="1" applyAlignment="1">
      <alignment horizontal="right" vertical="center"/>
    </xf>
    <xf numFmtId="0" fontId="16" fillId="0" borderId="44" xfId="0" applyFont="1" applyBorder="1" applyAlignment="1">
      <alignment horizontal="center" vertical="center"/>
    </xf>
    <xf numFmtId="0" fontId="16" fillId="0" borderId="59" xfId="0" applyFont="1" applyBorder="1">
      <alignment vertical="center"/>
    </xf>
    <xf numFmtId="0" fontId="16" fillId="0" borderId="60" xfId="0" applyFont="1" applyBorder="1">
      <alignment vertical="center"/>
    </xf>
    <xf numFmtId="0" fontId="16" fillId="0" borderId="61" xfId="0" applyFont="1" applyBorder="1">
      <alignment vertical="center"/>
    </xf>
    <xf numFmtId="0" fontId="16" fillId="0" borderId="10" xfId="0" applyFont="1" applyBorder="1" applyAlignment="1">
      <alignment horizontal="right" vertical="center"/>
    </xf>
    <xf numFmtId="0" fontId="16" fillId="0" borderId="62" xfId="0" applyFont="1" applyBorder="1" applyAlignment="1">
      <alignment horizontal="right" vertical="center"/>
    </xf>
    <xf numFmtId="38" fontId="16" fillId="0" borderId="41" xfId="2" applyFont="1" applyBorder="1" applyAlignment="1">
      <alignment horizontal="right" vertical="center"/>
    </xf>
    <xf numFmtId="38" fontId="16" fillId="0" borderId="25" xfId="2" applyFont="1" applyBorder="1" applyAlignment="1">
      <alignment horizontal="right" vertical="center"/>
    </xf>
    <xf numFmtId="0" fontId="16" fillId="0" borderId="48" xfId="0" applyFont="1" applyBorder="1" applyAlignment="1">
      <alignment horizontal="center" vertical="center"/>
    </xf>
    <xf numFmtId="0" fontId="16" fillId="0" borderId="63" xfId="0" applyFont="1" applyBorder="1">
      <alignment vertical="center"/>
    </xf>
    <xf numFmtId="0" fontId="16" fillId="0" borderId="64" xfId="0" applyFont="1" applyBorder="1">
      <alignment vertical="center"/>
    </xf>
    <xf numFmtId="0" fontId="16" fillId="0" borderId="65" xfId="0" applyFont="1" applyBorder="1">
      <alignment vertical="center"/>
    </xf>
    <xf numFmtId="0" fontId="16" fillId="0" borderId="17" xfId="0" applyFont="1" applyBorder="1" applyAlignment="1">
      <alignment horizontal="right" vertical="center"/>
    </xf>
    <xf numFmtId="0" fontId="16" fillId="0" borderId="16" xfId="0" applyFont="1" applyBorder="1" applyAlignment="1">
      <alignment horizontal="right" vertical="center"/>
    </xf>
    <xf numFmtId="4" fontId="16" fillId="0" borderId="0" xfId="0" applyNumberFormat="1" applyFont="1">
      <alignment vertical="center"/>
    </xf>
    <xf numFmtId="38" fontId="16" fillId="0" borderId="55" xfId="2" applyFont="1" applyBorder="1">
      <alignment vertical="center"/>
    </xf>
    <xf numFmtId="38" fontId="16" fillId="0" borderId="56" xfId="2" applyFont="1" applyBorder="1">
      <alignment vertical="center"/>
    </xf>
    <xf numFmtId="38" fontId="16" fillId="0" borderId="57" xfId="2" applyFont="1" applyBorder="1">
      <alignment vertical="center"/>
    </xf>
    <xf numFmtId="4" fontId="16" fillId="0" borderId="6" xfId="0" applyNumberFormat="1" applyFont="1" applyBorder="1">
      <alignment vertical="center"/>
    </xf>
    <xf numFmtId="0" fontId="16" fillId="0" borderId="4" xfId="0" applyFont="1" applyBorder="1" applyAlignment="1">
      <alignment horizontal="center" vertical="center" wrapText="1"/>
    </xf>
    <xf numFmtId="40" fontId="16" fillId="0" borderId="55" xfId="2" applyNumberFormat="1" applyFont="1" applyBorder="1">
      <alignment vertical="center"/>
    </xf>
    <xf numFmtId="40" fontId="16" fillId="0" borderId="56" xfId="2" applyNumberFormat="1" applyFont="1" applyBorder="1">
      <alignment vertical="center"/>
    </xf>
    <xf numFmtId="40" fontId="16" fillId="0" borderId="57" xfId="2" applyNumberFormat="1" applyFont="1" applyBorder="1">
      <alignment vertical="center"/>
    </xf>
    <xf numFmtId="40" fontId="16" fillId="0" borderId="66" xfId="2" applyNumberFormat="1" applyFont="1" applyBorder="1">
      <alignment vertical="center"/>
    </xf>
    <xf numFmtId="4" fontId="16" fillId="0" borderId="67" xfId="0" applyNumberFormat="1" applyFont="1" applyBorder="1">
      <alignment vertical="center"/>
    </xf>
    <xf numFmtId="38" fontId="16" fillId="0" borderId="59" xfId="2" applyFont="1" applyBorder="1">
      <alignment vertical="center"/>
    </xf>
    <xf numFmtId="38" fontId="16" fillId="0" borderId="60" xfId="2" applyFont="1" applyBorder="1">
      <alignment vertical="center"/>
    </xf>
    <xf numFmtId="38" fontId="16" fillId="0" borderId="61" xfId="2" applyFont="1" applyBorder="1">
      <alignment vertical="center"/>
    </xf>
    <xf numFmtId="4" fontId="16" fillId="0" borderId="10" xfId="0" applyNumberFormat="1" applyFont="1" applyBorder="1">
      <alignment vertical="center"/>
    </xf>
    <xf numFmtId="40" fontId="16" fillId="0" borderId="59" xfId="2" applyNumberFormat="1" applyFont="1" applyBorder="1">
      <alignment vertical="center"/>
    </xf>
    <xf numFmtId="40" fontId="16" fillId="0" borderId="60" xfId="2" applyNumberFormat="1" applyFont="1" applyBorder="1">
      <alignment vertical="center"/>
    </xf>
    <xf numFmtId="40" fontId="16" fillId="0" borderId="61" xfId="2" applyNumberFormat="1" applyFont="1" applyBorder="1">
      <alignment vertical="center"/>
    </xf>
    <xf numFmtId="40" fontId="16" fillId="0" borderId="68" xfId="2" applyNumberFormat="1" applyFont="1" applyBorder="1">
      <alignment vertical="center"/>
    </xf>
    <xf numFmtId="4" fontId="16" fillId="0" borderId="69" xfId="0" applyNumberFormat="1" applyFont="1" applyBorder="1">
      <alignment vertical="center"/>
    </xf>
    <xf numFmtId="38" fontId="16" fillId="0" borderId="63" xfId="2" applyFont="1" applyBorder="1">
      <alignment vertical="center"/>
    </xf>
    <xf numFmtId="38" fontId="16" fillId="0" borderId="64" xfId="2" applyFont="1" applyBorder="1">
      <alignment vertical="center"/>
    </xf>
    <xf numFmtId="38" fontId="16" fillId="0" borderId="65" xfId="2" applyFont="1" applyBorder="1">
      <alignment vertical="center"/>
    </xf>
    <xf numFmtId="4" fontId="16" fillId="0" borderId="17" xfId="0" applyNumberFormat="1" applyFont="1" applyBorder="1">
      <alignment vertical="center"/>
    </xf>
    <xf numFmtId="40" fontId="16" fillId="0" borderId="63" xfId="2" applyNumberFormat="1" applyFont="1" applyBorder="1">
      <alignment vertical="center"/>
    </xf>
    <xf numFmtId="40" fontId="16" fillId="0" borderId="64" xfId="2" applyNumberFormat="1" applyFont="1" applyBorder="1">
      <alignment vertical="center"/>
    </xf>
    <xf numFmtId="40" fontId="16" fillId="0" borderId="65" xfId="2" applyNumberFormat="1" applyFont="1" applyBorder="1">
      <alignment vertical="center"/>
    </xf>
    <xf numFmtId="40" fontId="16" fillId="0" borderId="70" xfId="2" applyNumberFormat="1" applyFont="1" applyBorder="1">
      <alignment vertical="center"/>
    </xf>
    <xf numFmtId="4" fontId="16" fillId="0" borderId="71" xfId="0" applyNumberFormat="1" applyFont="1" applyBorder="1">
      <alignment vertical="center"/>
    </xf>
    <xf numFmtId="3" fontId="16" fillId="0" borderId="0" xfId="0" applyNumberFormat="1" applyFont="1">
      <alignment vertical="center"/>
    </xf>
    <xf numFmtId="27" fontId="16" fillId="0" borderId="55" xfId="0" applyNumberFormat="1" applyFont="1" applyBorder="1">
      <alignment vertical="center"/>
    </xf>
    <xf numFmtId="0" fontId="16" fillId="0" borderId="72" xfId="0" applyFont="1" applyBorder="1">
      <alignment vertical="center"/>
    </xf>
    <xf numFmtId="27" fontId="16" fillId="0" borderId="59" xfId="0" applyNumberFormat="1" applyFont="1" applyBorder="1">
      <alignment vertical="center"/>
    </xf>
    <xf numFmtId="0" fontId="16" fillId="0" borderId="73" xfId="2" applyNumberFormat="1" applyFont="1" applyBorder="1" applyAlignment="1">
      <alignment horizontal="center" vertical="center"/>
    </xf>
    <xf numFmtId="0" fontId="16" fillId="0" borderId="74" xfId="2" applyNumberFormat="1" applyFont="1" applyBorder="1" applyAlignment="1">
      <alignment horizontal="center" vertical="center"/>
    </xf>
    <xf numFmtId="27" fontId="16" fillId="0" borderId="42" xfId="0" applyNumberFormat="1" applyFont="1" applyBorder="1">
      <alignment vertical="center"/>
    </xf>
    <xf numFmtId="0" fontId="16" fillId="0" borderId="75" xfId="0" applyFont="1" applyBorder="1">
      <alignment vertical="center"/>
    </xf>
    <xf numFmtId="0" fontId="16" fillId="0" borderId="76" xfId="2" applyNumberFormat="1" applyFont="1" applyBorder="1" applyAlignment="1">
      <alignment horizontal="center" vertical="center"/>
    </xf>
    <xf numFmtId="0" fontId="16" fillId="0" borderId="77" xfId="2" applyNumberFormat="1" applyFont="1" applyBorder="1" applyAlignment="1">
      <alignment horizontal="center" vertical="center"/>
    </xf>
    <xf numFmtId="0" fontId="16" fillId="0" borderId="44" xfId="0" applyFont="1" applyBorder="1">
      <alignment vertical="center"/>
    </xf>
    <xf numFmtId="0" fontId="16" fillId="0" borderId="78" xfId="0" applyFont="1" applyBorder="1">
      <alignment vertical="center"/>
    </xf>
    <xf numFmtId="0" fontId="16" fillId="0" borderId="79" xfId="2" applyNumberFormat="1" applyFont="1" applyBorder="1" applyAlignment="1">
      <alignment horizontal="center" vertical="center"/>
    </xf>
    <xf numFmtId="0" fontId="16" fillId="0" borderId="80" xfId="2" applyNumberFormat="1" applyFont="1" applyBorder="1" applyAlignment="1">
      <alignment horizontal="center" vertical="center"/>
    </xf>
    <xf numFmtId="0" fontId="16" fillId="0" borderId="48" xfId="0" applyFont="1" applyBorder="1">
      <alignment vertical="center"/>
    </xf>
    <xf numFmtId="0" fontId="16" fillId="0" borderId="81" xfId="0" applyFont="1" applyBorder="1" applyAlignment="1">
      <alignment horizontal="right" vertical="center"/>
    </xf>
    <xf numFmtId="0" fontId="16" fillId="0" borderId="82" xfId="0" applyFont="1" applyBorder="1" applyAlignment="1">
      <alignment horizontal="center" vertical="center"/>
    </xf>
    <xf numFmtId="3" fontId="16" fillId="0" borderId="55" xfId="0" applyNumberFormat="1" applyFont="1" applyBorder="1">
      <alignment vertical="center"/>
    </xf>
    <xf numFmtId="3" fontId="16" fillId="0" borderId="56" xfId="0" applyNumberFormat="1" applyFont="1" applyBorder="1">
      <alignment vertical="center"/>
    </xf>
    <xf numFmtId="3" fontId="16" fillId="0" borderId="57" xfId="0" applyNumberFormat="1" applyFont="1" applyBorder="1">
      <alignment vertical="center"/>
    </xf>
    <xf numFmtId="3" fontId="16" fillId="0" borderId="6" xfId="0" applyNumberFormat="1" applyFont="1" applyBorder="1">
      <alignment vertical="center"/>
    </xf>
    <xf numFmtId="3" fontId="16" fillId="0" borderId="59" xfId="0" applyNumberFormat="1" applyFont="1" applyBorder="1">
      <alignment vertical="center"/>
    </xf>
    <xf numFmtId="3" fontId="16" fillId="0" borderId="60" xfId="0" applyNumberFormat="1" applyFont="1" applyBorder="1">
      <alignment vertical="center"/>
    </xf>
    <xf numFmtId="3" fontId="16" fillId="0" borderId="61" xfId="0" applyNumberFormat="1" applyFont="1" applyBorder="1">
      <alignment vertical="center"/>
    </xf>
    <xf numFmtId="3" fontId="16" fillId="0" borderId="5" xfId="0" applyNumberFormat="1" applyFont="1" applyBorder="1">
      <alignment vertical="center"/>
    </xf>
    <xf numFmtId="177" fontId="16" fillId="0" borderId="55" xfId="0" applyNumberFormat="1" applyFont="1" applyBorder="1">
      <alignment vertical="center"/>
    </xf>
    <xf numFmtId="177" fontId="16" fillId="0" borderId="56" xfId="0" applyNumberFormat="1" applyFont="1" applyBorder="1">
      <alignment vertical="center"/>
    </xf>
    <xf numFmtId="177" fontId="16" fillId="0" borderId="57" xfId="0" applyNumberFormat="1" applyFont="1" applyBorder="1">
      <alignment vertical="center"/>
    </xf>
    <xf numFmtId="0" fontId="16" fillId="0" borderId="83" xfId="0" applyFont="1" applyBorder="1" applyAlignment="1">
      <alignment horizontal="center" vertical="center"/>
    </xf>
    <xf numFmtId="3" fontId="16" fillId="0" borderId="10" xfId="0" applyNumberFormat="1" applyFont="1" applyBorder="1">
      <alignment vertical="center"/>
    </xf>
    <xf numFmtId="3" fontId="16" fillId="0" borderId="0" xfId="0" applyNumberFormat="1" applyFont="1" applyBorder="1">
      <alignment vertical="center"/>
    </xf>
    <xf numFmtId="177" fontId="16" fillId="0" borderId="59" xfId="0" applyNumberFormat="1" applyFont="1" applyBorder="1">
      <alignment vertical="center"/>
    </xf>
    <xf numFmtId="177" fontId="16" fillId="0" borderId="60" xfId="0" applyNumberFormat="1" applyFont="1" applyBorder="1">
      <alignment vertical="center"/>
    </xf>
    <xf numFmtId="177" fontId="16" fillId="0" borderId="61" xfId="0" applyNumberFormat="1" applyFont="1" applyBorder="1">
      <alignment vertical="center"/>
    </xf>
    <xf numFmtId="3" fontId="16" fillId="0" borderId="63" xfId="0" applyNumberFormat="1" applyFont="1" applyBorder="1">
      <alignment vertical="center"/>
    </xf>
    <xf numFmtId="3" fontId="16" fillId="0" borderId="64" xfId="0" applyNumberFormat="1" applyFont="1" applyBorder="1">
      <alignment vertical="center"/>
    </xf>
    <xf numFmtId="3" fontId="16" fillId="0" borderId="65" xfId="0" applyNumberFormat="1" applyFont="1" applyBorder="1">
      <alignment vertical="center"/>
    </xf>
    <xf numFmtId="3" fontId="16" fillId="0" borderId="17" xfId="0" applyNumberFormat="1" applyFont="1" applyBorder="1">
      <alignment vertical="center"/>
    </xf>
    <xf numFmtId="3" fontId="16" fillId="0" borderId="16" xfId="0" applyNumberFormat="1" applyFont="1" applyBorder="1">
      <alignment vertical="center"/>
    </xf>
    <xf numFmtId="177" fontId="16" fillId="0" borderId="63" xfId="0" applyNumberFormat="1" applyFont="1" applyBorder="1">
      <alignment vertical="center"/>
    </xf>
    <xf numFmtId="177" fontId="16" fillId="0" borderId="64" xfId="0" applyNumberFormat="1" applyFont="1" applyBorder="1">
      <alignment vertical="center"/>
    </xf>
    <xf numFmtId="177" fontId="16" fillId="0" borderId="65" xfId="0" applyNumberFormat="1" applyFont="1" applyBorder="1">
      <alignment vertical="center"/>
    </xf>
    <xf numFmtId="0" fontId="16" fillId="0" borderId="84" xfId="0" applyFont="1" applyBorder="1" applyAlignment="1">
      <alignment horizontal="center" vertical="center"/>
    </xf>
    <xf numFmtId="0" fontId="16" fillId="0" borderId="41" xfId="0" applyFont="1" applyBorder="1" applyAlignment="1">
      <alignment horizontal="center" vertical="center"/>
    </xf>
    <xf numFmtId="0" fontId="16" fillId="0" borderId="85" xfId="0" applyFont="1" applyBorder="1">
      <alignment vertical="center"/>
    </xf>
    <xf numFmtId="0" fontId="16" fillId="0" borderId="86" xfId="0" applyFont="1" applyBorder="1">
      <alignment vertical="center"/>
    </xf>
    <xf numFmtId="0" fontId="16" fillId="0" borderId="87" xfId="0" applyFont="1" applyBorder="1">
      <alignment vertical="center"/>
    </xf>
    <xf numFmtId="0" fontId="15" fillId="0" borderId="0" xfId="0" applyFont="1" applyBorder="1" applyAlignment="1">
      <alignment horizontal="center" vertical="center"/>
    </xf>
    <xf numFmtId="0" fontId="16" fillId="0" borderId="88" xfId="0" applyFont="1" applyBorder="1">
      <alignment vertical="center"/>
    </xf>
    <xf numFmtId="0" fontId="16" fillId="0" borderId="89" xfId="0" applyFont="1" applyBorder="1">
      <alignment vertical="center"/>
    </xf>
    <xf numFmtId="0" fontId="15" fillId="0" borderId="0" xfId="0" applyFont="1" applyBorder="1" applyAlignment="1">
      <alignment vertical="top" wrapText="1"/>
    </xf>
    <xf numFmtId="4" fontId="16" fillId="0" borderId="9" xfId="0" applyNumberFormat="1" applyFont="1" applyBorder="1">
      <alignment vertical="center"/>
    </xf>
    <xf numFmtId="28" fontId="16" fillId="0" borderId="23" xfId="0" applyNumberFormat="1" applyFont="1" applyBorder="1" applyAlignment="1">
      <alignment horizontal="left" vertical="center"/>
    </xf>
    <xf numFmtId="28" fontId="16" fillId="0" borderId="90" xfId="0" applyNumberFormat="1" applyFont="1" applyBorder="1" applyAlignment="1">
      <alignment horizontal="left" vertical="center"/>
    </xf>
    <xf numFmtId="28" fontId="16" fillId="0" borderId="4" xfId="0" applyNumberFormat="1" applyFont="1" applyBorder="1" applyAlignment="1">
      <alignment horizontal="left" vertical="center"/>
    </xf>
    <xf numFmtId="28" fontId="16" fillId="0" borderId="91" xfId="0" applyNumberFormat="1" applyFont="1" applyBorder="1" applyAlignment="1">
      <alignment horizontal="left" vertical="center"/>
    </xf>
    <xf numFmtId="28" fontId="16" fillId="0" borderId="63" xfId="0" applyNumberFormat="1" applyFont="1" applyBorder="1" applyAlignment="1">
      <alignment horizontal="left" vertical="center"/>
    </xf>
    <xf numFmtId="28" fontId="16" fillId="0" borderId="17" xfId="0" applyNumberFormat="1" applyFont="1" applyBorder="1" applyAlignment="1">
      <alignment horizontal="left" vertical="center"/>
    </xf>
    <xf numFmtId="28" fontId="16" fillId="0" borderId="9" xfId="0" applyNumberFormat="1" applyFont="1" applyBorder="1" applyAlignment="1">
      <alignment horizontal="left" vertical="center"/>
    </xf>
    <xf numFmtId="28" fontId="16" fillId="0" borderId="59" xfId="0" applyNumberFormat="1" applyFont="1" applyBorder="1" applyAlignment="1">
      <alignment horizontal="left" vertical="center"/>
    </xf>
    <xf numFmtId="28" fontId="16" fillId="0" borderId="92" xfId="0" applyNumberFormat="1" applyFont="1" applyBorder="1" applyAlignment="1">
      <alignment horizontal="left" vertical="center"/>
    </xf>
    <xf numFmtId="28" fontId="16" fillId="0" borderId="10" xfId="0" applyNumberFormat="1" applyFont="1" applyBorder="1" applyAlignment="1">
      <alignment horizontal="left" vertical="center"/>
    </xf>
    <xf numFmtId="0" fontId="16" fillId="0" borderId="85" xfId="0" applyFont="1" applyBorder="1" applyAlignment="1">
      <alignment horizontal="left" vertical="center"/>
    </xf>
    <xf numFmtId="0" fontId="16" fillId="0" borderId="59" xfId="0" applyFont="1" applyBorder="1" applyAlignment="1">
      <alignment horizontal="left" vertical="center"/>
    </xf>
    <xf numFmtId="0" fontId="16" fillId="0" borderId="10" xfId="0" applyFont="1" applyBorder="1" applyAlignment="1">
      <alignment horizontal="left" vertical="center"/>
    </xf>
    <xf numFmtId="28" fontId="16" fillId="0" borderId="15" xfId="0" applyNumberFormat="1" applyFont="1" applyBorder="1" applyAlignment="1">
      <alignment horizontal="left" vertical="center"/>
    </xf>
    <xf numFmtId="0" fontId="16" fillId="0" borderId="63" xfId="0" applyFont="1" applyBorder="1" applyAlignment="1">
      <alignment horizontal="left" vertical="center"/>
    </xf>
    <xf numFmtId="28" fontId="16" fillId="0" borderId="93" xfId="0" applyNumberFormat="1" applyFont="1" applyBorder="1" applyAlignment="1">
      <alignment horizontal="left" vertical="center"/>
    </xf>
    <xf numFmtId="0" fontId="16" fillId="0" borderId="17" xfId="0" applyFont="1" applyBorder="1" applyAlignment="1">
      <alignment horizontal="left" vertical="center"/>
    </xf>
    <xf numFmtId="0" fontId="16" fillId="0" borderId="94" xfId="0" applyFont="1" applyBorder="1">
      <alignment vertical="center"/>
    </xf>
    <xf numFmtId="0" fontId="16" fillId="0" borderId="71" xfId="0" applyFont="1" applyBorder="1">
      <alignment vertical="center"/>
    </xf>
    <xf numFmtId="0" fontId="16" fillId="0" borderId="88" xfId="0" applyFont="1" applyBorder="1" applyAlignment="1">
      <alignment horizontal="center" vertical="center"/>
    </xf>
    <xf numFmtId="0" fontId="16" fillId="0" borderId="86" xfId="0" applyFont="1" applyBorder="1" applyAlignment="1">
      <alignment horizontal="center" vertical="center"/>
    </xf>
    <xf numFmtId="0" fontId="16" fillId="0" borderId="89" xfId="0" applyFont="1" applyBorder="1" applyAlignment="1">
      <alignment horizontal="center" vertical="center"/>
    </xf>
    <xf numFmtId="0" fontId="21" fillId="0" borderId="0" xfId="0" applyFont="1" applyBorder="1" applyAlignment="1">
      <alignment vertical="center"/>
    </xf>
    <xf numFmtId="0" fontId="16" fillId="0" borderId="88" xfId="0" applyFont="1" applyBorder="1" applyAlignment="1">
      <alignment horizontal="left" vertical="center"/>
    </xf>
    <xf numFmtId="0" fontId="16" fillId="0" borderId="86" xfId="0" applyFont="1" applyBorder="1" applyAlignment="1">
      <alignment horizontal="left" vertical="center"/>
    </xf>
    <xf numFmtId="0" fontId="16" fillId="0" borderId="89" xfId="0" applyFont="1" applyBorder="1" applyAlignment="1">
      <alignment horizontal="left" vertical="center"/>
    </xf>
    <xf numFmtId="0" fontId="16" fillId="0" borderId="0" xfId="0" applyFont="1" applyBorder="1" applyAlignment="1">
      <alignment vertical="center" wrapText="1"/>
    </xf>
    <xf numFmtId="28" fontId="16" fillId="0" borderId="95" xfId="0" applyNumberFormat="1" applyFont="1" applyBorder="1" applyAlignment="1">
      <alignment horizontal="right" vertical="center"/>
    </xf>
    <xf numFmtId="28" fontId="16" fillId="0" borderId="56" xfId="0" applyNumberFormat="1" applyFont="1" applyBorder="1" applyAlignment="1">
      <alignment horizontal="right" vertical="center"/>
    </xf>
    <xf numFmtId="28" fontId="16" fillId="0" borderId="67" xfId="0" applyNumberFormat="1" applyFont="1" applyBorder="1" applyAlignment="1">
      <alignment horizontal="right" vertical="center"/>
    </xf>
    <xf numFmtId="28" fontId="16" fillId="0" borderId="96" xfId="0" applyNumberFormat="1" applyFont="1" applyBorder="1" applyAlignment="1">
      <alignment horizontal="right" vertical="center"/>
    </xf>
    <xf numFmtId="28" fontId="16" fillId="0" borderId="60" xfId="0" applyNumberFormat="1" applyFont="1" applyBorder="1" applyAlignment="1">
      <alignment horizontal="right" vertical="center"/>
    </xf>
    <xf numFmtId="28" fontId="16" fillId="0" borderId="69" xfId="0" applyNumberFormat="1" applyFont="1" applyBorder="1" applyAlignment="1">
      <alignment horizontal="right" vertical="center"/>
    </xf>
    <xf numFmtId="49" fontId="16" fillId="0" borderId="96" xfId="0" applyNumberFormat="1" applyFont="1" applyBorder="1">
      <alignment vertical="center"/>
    </xf>
    <xf numFmtId="49" fontId="16" fillId="0" borderId="60" xfId="0" applyNumberFormat="1" applyFont="1" applyBorder="1">
      <alignment vertical="center"/>
    </xf>
    <xf numFmtId="49" fontId="16" fillId="0" borderId="69" xfId="0" applyNumberFormat="1" applyFont="1" applyBorder="1">
      <alignment vertical="center"/>
    </xf>
    <xf numFmtId="49" fontId="16" fillId="0" borderId="94" xfId="0" applyNumberFormat="1" applyFont="1" applyBorder="1">
      <alignment vertical="center"/>
    </xf>
    <xf numFmtId="49" fontId="16" fillId="0" borderId="64" xfId="0" applyNumberFormat="1" applyFont="1" applyBorder="1">
      <alignment vertical="center"/>
    </xf>
    <xf numFmtId="49" fontId="16" fillId="0" borderId="71" xfId="0" applyNumberFormat="1" applyFont="1" applyBorder="1">
      <alignment vertical="center"/>
    </xf>
    <xf numFmtId="0" fontId="16" fillId="0" borderId="23" xfId="0" applyFont="1" applyBorder="1" applyAlignment="1">
      <alignment horizontal="center" vertical="center" wrapText="1"/>
    </xf>
    <xf numFmtId="0" fontId="22" fillId="0" borderId="25" xfId="0" applyFont="1" applyBorder="1" applyAlignment="1">
      <alignment horizontal="center" vertical="center"/>
    </xf>
    <xf numFmtId="49" fontId="16" fillId="0" borderId="88" xfId="0" applyNumberFormat="1" applyFont="1" applyBorder="1" applyAlignment="1">
      <alignment horizontal="center" vertical="center"/>
    </xf>
    <xf numFmtId="49" fontId="16" fillId="0" borderId="86" xfId="0" applyNumberFormat="1" applyFont="1" applyBorder="1" applyAlignment="1">
      <alignment horizontal="center" vertical="center"/>
    </xf>
    <xf numFmtId="49" fontId="16" fillId="0" borderId="89" xfId="0" applyNumberFormat="1" applyFont="1" applyBorder="1" applyAlignment="1">
      <alignment horizontal="center" vertical="center"/>
    </xf>
    <xf numFmtId="0" fontId="16" fillId="0" borderId="18" xfId="0" applyFont="1" applyBorder="1" applyAlignment="1">
      <alignment horizontal="right" vertical="center"/>
    </xf>
    <xf numFmtId="38" fontId="16" fillId="0" borderId="18" xfId="3" applyFont="1" applyFill="1" applyBorder="1" applyAlignment="1">
      <alignment horizontal="right" vertical="center"/>
    </xf>
  </cellXfs>
  <cellStyles count="4">
    <cellStyle name="桁区切り 2" xfId="1"/>
    <cellStyle name="桁区切り_別記第6号の1様式（新）" xfId="2"/>
    <cellStyle name="標準" xfId="0" builtinId="0"/>
    <cellStyle name="桁区切り" xfId="3" builtinId="6"/>
  </cellStyles>
  <tableStyles count="0" defaultTableStyle="TableStyleMedium9"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theme" Target="theme/theme1.xml" /><Relationship Id="rId12" Type="http://schemas.openxmlformats.org/officeDocument/2006/relationships/sharedStrings" Target="sharedStrings.xml" /><Relationship Id="rId13" Type="http://schemas.openxmlformats.org/officeDocument/2006/relationships/styles" Target="style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104</xdr:col>
      <xdr:colOff>0</xdr:colOff>
      <xdr:row>11</xdr:row>
      <xdr:rowOff>190500</xdr:rowOff>
    </xdr:from>
    <xdr:to xmlns:xdr="http://schemas.openxmlformats.org/drawingml/2006/spreadsheetDrawing">
      <xdr:col>104</xdr:col>
      <xdr:colOff>0</xdr:colOff>
      <xdr:row>12</xdr:row>
      <xdr:rowOff>0</xdr:rowOff>
    </xdr:to>
    <xdr:sp macro="" textlink="">
      <xdr:nvSpPr>
        <xdr:cNvPr id="2" name="Line 2"/>
        <xdr:cNvSpPr>
          <a:spLocks noChangeShapeType="1"/>
        </xdr:cNvSpPr>
      </xdr:nvSpPr>
      <xdr:spPr>
        <a:xfrm flipV="1">
          <a:off x="21040725" y="2286000"/>
          <a:ext cx="0" cy="0"/>
        </a:xfrm>
        <a:prstGeom prst="line">
          <a:avLst/>
        </a:prstGeom>
        <a:noFill/>
        <a:ln w="9525">
          <a:solidFill>
            <a:srgbClr val="000000"/>
          </a:solidFill>
          <a:prstDash val="dash"/>
          <a:round/>
          <a:headEnd/>
          <a:tailEnd/>
        </a:ln>
      </xdr:spPr>
    </xdr:sp>
    <xdr:clientData/>
  </xdr:twoCellAnchor>
  <xdr:twoCellAnchor>
    <xdr:from xmlns:xdr="http://schemas.openxmlformats.org/drawingml/2006/spreadsheetDrawing">
      <xdr:col>104</xdr:col>
      <xdr:colOff>0</xdr:colOff>
      <xdr:row>0</xdr:row>
      <xdr:rowOff>0</xdr:rowOff>
    </xdr:from>
    <xdr:to xmlns:xdr="http://schemas.openxmlformats.org/drawingml/2006/spreadsheetDrawing">
      <xdr:col>104</xdr:col>
      <xdr:colOff>0</xdr:colOff>
      <xdr:row>0</xdr:row>
      <xdr:rowOff>0</xdr:rowOff>
    </xdr:to>
    <xdr:sp macro="" textlink="">
      <xdr:nvSpPr>
        <xdr:cNvPr id="3" name="Line 4"/>
        <xdr:cNvSpPr>
          <a:spLocks noChangeShapeType="1"/>
        </xdr:cNvSpPr>
      </xdr:nvSpPr>
      <xdr:spPr>
        <a:xfrm flipV="1">
          <a:off x="21040725"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104</xdr:col>
      <xdr:colOff>0</xdr:colOff>
      <xdr:row>0</xdr:row>
      <xdr:rowOff>0</xdr:rowOff>
    </xdr:from>
    <xdr:to xmlns:xdr="http://schemas.openxmlformats.org/drawingml/2006/spreadsheetDrawing">
      <xdr:col>104</xdr:col>
      <xdr:colOff>0</xdr:colOff>
      <xdr:row>0</xdr:row>
      <xdr:rowOff>0</xdr:rowOff>
    </xdr:to>
    <xdr:sp macro="" textlink="">
      <xdr:nvSpPr>
        <xdr:cNvPr id="4" name="Line 5"/>
        <xdr:cNvSpPr>
          <a:spLocks noChangeShapeType="1"/>
        </xdr:cNvSpPr>
      </xdr:nvSpPr>
      <xdr:spPr>
        <a:xfrm flipV="1">
          <a:off x="21040725"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104</xdr:col>
      <xdr:colOff>0</xdr:colOff>
      <xdr:row>0</xdr:row>
      <xdr:rowOff>0</xdr:rowOff>
    </xdr:from>
    <xdr:to xmlns:xdr="http://schemas.openxmlformats.org/drawingml/2006/spreadsheetDrawing">
      <xdr:col>104</xdr:col>
      <xdr:colOff>0</xdr:colOff>
      <xdr:row>0</xdr:row>
      <xdr:rowOff>0</xdr:rowOff>
    </xdr:to>
    <xdr:sp macro="" textlink="">
      <xdr:nvSpPr>
        <xdr:cNvPr id="5" name="Line 7"/>
        <xdr:cNvSpPr>
          <a:spLocks noChangeShapeType="1"/>
        </xdr:cNvSpPr>
      </xdr:nvSpPr>
      <xdr:spPr>
        <a:xfrm flipV="1">
          <a:off x="21040725"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104</xdr:col>
      <xdr:colOff>0</xdr:colOff>
      <xdr:row>0</xdr:row>
      <xdr:rowOff>0</xdr:rowOff>
    </xdr:from>
    <xdr:to xmlns:xdr="http://schemas.openxmlformats.org/drawingml/2006/spreadsheetDrawing">
      <xdr:col>104</xdr:col>
      <xdr:colOff>0</xdr:colOff>
      <xdr:row>0</xdr:row>
      <xdr:rowOff>0</xdr:rowOff>
    </xdr:to>
    <xdr:sp macro="" textlink="">
      <xdr:nvSpPr>
        <xdr:cNvPr id="6" name="Line 9"/>
        <xdr:cNvSpPr>
          <a:spLocks noChangeShapeType="1"/>
        </xdr:cNvSpPr>
      </xdr:nvSpPr>
      <xdr:spPr>
        <a:xfrm flipV="1">
          <a:off x="21040725"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171</xdr:col>
      <xdr:colOff>0</xdr:colOff>
      <xdr:row>18</xdr:row>
      <xdr:rowOff>0</xdr:rowOff>
    </xdr:from>
    <xdr:to xmlns:xdr="http://schemas.openxmlformats.org/drawingml/2006/spreadsheetDrawing">
      <xdr:col>171</xdr:col>
      <xdr:colOff>0</xdr:colOff>
      <xdr:row>18</xdr:row>
      <xdr:rowOff>0</xdr:rowOff>
    </xdr:to>
    <xdr:sp macro="" textlink="">
      <xdr:nvSpPr>
        <xdr:cNvPr id="7" name="Line 10"/>
        <xdr:cNvSpPr>
          <a:spLocks noChangeShapeType="1"/>
        </xdr:cNvSpPr>
      </xdr:nvSpPr>
      <xdr:spPr>
        <a:xfrm>
          <a:off x="38328600" y="342900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171</xdr:col>
      <xdr:colOff>0</xdr:colOff>
      <xdr:row>27</xdr:row>
      <xdr:rowOff>0</xdr:rowOff>
    </xdr:from>
    <xdr:to xmlns:xdr="http://schemas.openxmlformats.org/drawingml/2006/spreadsheetDrawing">
      <xdr:col>171</xdr:col>
      <xdr:colOff>0</xdr:colOff>
      <xdr:row>27</xdr:row>
      <xdr:rowOff>0</xdr:rowOff>
    </xdr:to>
    <xdr:sp macro="" textlink="">
      <xdr:nvSpPr>
        <xdr:cNvPr id="8" name="Line 11"/>
        <xdr:cNvSpPr>
          <a:spLocks noChangeShapeType="1"/>
        </xdr:cNvSpPr>
      </xdr:nvSpPr>
      <xdr:spPr>
        <a:xfrm>
          <a:off x="38328600" y="514350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171</xdr:col>
      <xdr:colOff>0</xdr:colOff>
      <xdr:row>18</xdr:row>
      <xdr:rowOff>0</xdr:rowOff>
    </xdr:from>
    <xdr:to xmlns:xdr="http://schemas.openxmlformats.org/drawingml/2006/spreadsheetDrawing">
      <xdr:col>171</xdr:col>
      <xdr:colOff>0</xdr:colOff>
      <xdr:row>18</xdr:row>
      <xdr:rowOff>0</xdr:rowOff>
    </xdr:to>
    <xdr:sp macro="" textlink="">
      <xdr:nvSpPr>
        <xdr:cNvPr id="9" name="Line 12"/>
        <xdr:cNvSpPr>
          <a:spLocks noChangeShapeType="1"/>
        </xdr:cNvSpPr>
      </xdr:nvSpPr>
      <xdr:spPr>
        <a:xfrm>
          <a:off x="38328600" y="342900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171</xdr:col>
      <xdr:colOff>0</xdr:colOff>
      <xdr:row>27</xdr:row>
      <xdr:rowOff>0</xdr:rowOff>
    </xdr:from>
    <xdr:to xmlns:xdr="http://schemas.openxmlformats.org/drawingml/2006/spreadsheetDrawing">
      <xdr:col>171</xdr:col>
      <xdr:colOff>0</xdr:colOff>
      <xdr:row>27</xdr:row>
      <xdr:rowOff>0</xdr:rowOff>
    </xdr:to>
    <xdr:sp macro="" textlink="">
      <xdr:nvSpPr>
        <xdr:cNvPr id="10" name="Line 13"/>
        <xdr:cNvSpPr>
          <a:spLocks noChangeShapeType="1"/>
        </xdr:cNvSpPr>
      </xdr:nvSpPr>
      <xdr:spPr>
        <a:xfrm>
          <a:off x="38328600" y="5143500"/>
          <a:ext cx="0"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mlns:xdr="http://schemas.openxmlformats.org/drawingml/2006/spreadsheetDrawing">
      <xdr:col>2</xdr:col>
      <xdr:colOff>179705</xdr:colOff>
      <xdr:row>34</xdr:row>
      <xdr:rowOff>52070</xdr:rowOff>
    </xdr:from>
    <xdr:to xmlns:xdr="http://schemas.openxmlformats.org/drawingml/2006/spreadsheetDrawing">
      <xdr:col>6</xdr:col>
      <xdr:colOff>142240</xdr:colOff>
      <xdr:row>35</xdr:row>
      <xdr:rowOff>128270</xdr:rowOff>
    </xdr:to>
    <xdr:grpSp>
      <xdr:nvGrpSpPr>
        <xdr:cNvPr id="3137" name="グループ 83"/>
        <xdr:cNvGrpSpPr/>
      </xdr:nvGrpSpPr>
      <xdr:grpSpPr>
        <a:xfrm>
          <a:off x="579755" y="5995670"/>
          <a:ext cx="762635" cy="266700"/>
          <a:chOff x="581109" y="6167344"/>
          <a:chExt cx="761190" cy="266700"/>
        </a:xfrm>
      </xdr:grpSpPr>
      <mc:AlternateContent xmlns:mc="http://schemas.openxmlformats.org/markup-compatibility/2006">
        <mc:Choice xmlns:a14="http://schemas.microsoft.com/office/drawing/2010/main" Requires="a14">
          <xdr:sp textlink="">
            <xdr:nvSpPr>
              <xdr:cNvPr id="3092" name="チェック 20" hidden="1">
                <a:extLst>
                  <a:ext uri="{63B3BB69-23CF-44E3-9099-C40C66FF867C}">
                    <a14:compatExt spid="_x0000_s3092"/>
                  </a:ext>
                </a:extLst>
              </xdr:cNvPr>
              <xdr:cNvSpPr>
                <a:spLocks noRot="1" noChangeShapeType="1"/>
              </xdr:cNvSpPr>
            </xdr:nvSpPr>
            <xdr:spPr>
              <a:xfrm>
                <a:off x="581109" y="6167344"/>
                <a:ext cx="636247" cy="266700"/>
              </a:xfrm>
              <a:prstGeom prst="rect"/>
            </xdr:spPr>
          </xdr:sp>
        </mc:Choice>
        <mc:Fallback/>
      </mc:AlternateContent>
      <xdr:sp macro="" textlink="">
        <xdr:nvSpPr>
          <xdr:cNvPr id="15" name="テキスト 21"/>
          <xdr:cNvSpPr txBox="1"/>
        </xdr:nvSpPr>
        <xdr:spPr>
          <a:xfrm>
            <a:off x="792474" y="6209179"/>
            <a:ext cx="549825" cy="180042"/>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solidFill>
                  <a:sysClr val="windowText" lastClr="000000"/>
                </a:solidFill>
                <a:latin typeface="ＭＳ ゴシック"/>
                <a:ea typeface="ＭＳ ゴシック"/>
              </a:rPr>
              <a:t>新設</a:t>
            </a:r>
            <a:endParaRPr kumimoji="1" lang="ja-JP" altLang="en-US" sz="1100">
              <a:solidFill>
                <a:sysClr val="windowText" lastClr="000000"/>
              </a:solidFill>
              <a:latin typeface="ＭＳ ゴシック"/>
              <a:ea typeface="ＭＳ ゴシック"/>
            </a:endParaRPr>
          </a:p>
        </xdr:txBody>
      </xdr:sp>
    </xdr:grpSp>
    <xdr:clientData/>
  </xdr:twoCellAnchor>
  <xdr:twoCellAnchor>
    <xdr:from xmlns:xdr="http://schemas.openxmlformats.org/drawingml/2006/spreadsheetDrawing">
      <xdr:col>7</xdr:col>
      <xdr:colOff>28575</xdr:colOff>
      <xdr:row>34</xdr:row>
      <xdr:rowOff>51435</xdr:rowOff>
    </xdr:from>
    <xdr:to xmlns:xdr="http://schemas.openxmlformats.org/drawingml/2006/spreadsheetDrawing">
      <xdr:col>14</xdr:col>
      <xdr:colOff>25400</xdr:colOff>
      <xdr:row>35</xdr:row>
      <xdr:rowOff>127635</xdr:rowOff>
    </xdr:to>
    <xdr:grpSp>
      <xdr:nvGrpSpPr>
        <xdr:cNvPr id="3136" name="グループ 82"/>
        <xdr:cNvGrpSpPr/>
      </xdr:nvGrpSpPr>
      <xdr:grpSpPr>
        <a:xfrm>
          <a:off x="1428750" y="5995035"/>
          <a:ext cx="1397000" cy="266700"/>
          <a:chOff x="1428722" y="6166597"/>
          <a:chExt cx="1397047" cy="266700"/>
        </a:xfrm>
      </xdr:grpSpPr>
      <mc:AlternateContent xmlns:mc="http://schemas.openxmlformats.org/markup-compatibility/2006">
        <mc:Choice xmlns:a14="http://schemas.microsoft.com/office/drawing/2010/main" Requires="a14">
          <xdr:sp textlink="">
            <xdr:nvSpPr>
              <xdr:cNvPr id="3095" name="チェック 23" hidden="1">
                <a:extLst>
                  <a:ext uri="{63B3BB69-23CF-44E3-9099-C40C66FF867C}">
                    <a14:compatExt spid="_x0000_s3095"/>
                  </a:ext>
                </a:extLst>
              </xdr:cNvPr>
              <xdr:cNvSpPr>
                <a:spLocks noRot="1" noChangeShapeType="1"/>
              </xdr:cNvSpPr>
            </xdr:nvSpPr>
            <xdr:spPr>
              <a:xfrm>
                <a:off x="1428722" y="6166597"/>
                <a:ext cx="1364785" cy="266700"/>
              </a:xfrm>
              <a:prstGeom prst="rect"/>
            </xdr:spPr>
          </xdr:sp>
        </mc:Choice>
        <mc:Fallback/>
      </mc:AlternateContent>
      <xdr:sp macro="" textlink="">
        <xdr:nvSpPr>
          <xdr:cNvPr id="17" name="テキスト 24"/>
          <xdr:cNvSpPr txBox="1"/>
        </xdr:nvSpPr>
        <xdr:spPr>
          <a:xfrm>
            <a:off x="1646345" y="6208432"/>
            <a:ext cx="1179424" cy="180042"/>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solidFill>
                  <a:sysClr val="windowText" lastClr="000000"/>
                </a:solidFill>
                <a:latin typeface="ＭＳ ゴシック"/>
                <a:ea typeface="ＭＳ ゴシック"/>
              </a:rPr>
              <a:t>敷地外純増設</a:t>
            </a:r>
            <a:endParaRPr kumimoji="1" lang="ja-JP" altLang="en-US" sz="1100">
              <a:solidFill>
                <a:sysClr val="windowText" lastClr="000000"/>
              </a:solidFill>
              <a:latin typeface="ＭＳ ゴシック"/>
              <a:ea typeface="ＭＳ ゴシック"/>
            </a:endParaRPr>
          </a:p>
        </xdr:txBody>
      </xdr:sp>
    </xdr:grpSp>
    <xdr:clientData/>
  </xdr:twoCellAnchor>
  <xdr:twoCellAnchor>
    <xdr:from xmlns:xdr="http://schemas.openxmlformats.org/drawingml/2006/spreadsheetDrawing">
      <xdr:col>14</xdr:col>
      <xdr:colOff>20320</xdr:colOff>
      <xdr:row>34</xdr:row>
      <xdr:rowOff>51435</xdr:rowOff>
    </xdr:from>
    <xdr:to xmlns:xdr="http://schemas.openxmlformats.org/drawingml/2006/spreadsheetDrawing">
      <xdr:col>19</xdr:col>
      <xdr:colOff>132715</xdr:colOff>
      <xdr:row>35</xdr:row>
      <xdr:rowOff>127635</xdr:rowOff>
    </xdr:to>
    <xdr:grpSp>
      <xdr:nvGrpSpPr>
        <xdr:cNvPr id="3135" name="グループ 81"/>
        <xdr:cNvGrpSpPr/>
      </xdr:nvGrpSpPr>
      <xdr:grpSpPr>
        <a:xfrm>
          <a:off x="2820670" y="5995035"/>
          <a:ext cx="1112520" cy="266700"/>
          <a:chOff x="2820685" y="6166597"/>
          <a:chExt cx="1112553" cy="266700"/>
        </a:xfrm>
      </xdr:grpSpPr>
      <mc:AlternateContent xmlns:mc="http://schemas.openxmlformats.org/markup-compatibility/2006">
        <mc:Choice xmlns:a14="http://schemas.microsoft.com/office/drawing/2010/main" Requires="a14">
          <xdr:sp textlink="">
            <xdr:nvSpPr>
              <xdr:cNvPr id="3098" name="チェック 26" hidden="1">
                <a:extLst>
                  <a:ext uri="{63B3BB69-23CF-44E3-9099-C40C66FF867C}">
                    <a14:compatExt spid="_x0000_s3098"/>
                  </a:ext>
                </a:extLst>
              </xdr:cNvPr>
              <xdr:cNvSpPr>
                <a:spLocks noRot="1" noChangeShapeType="1"/>
              </xdr:cNvSpPr>
            </xdr:nvSpPr>
            <xdr:spPr>
              <a:xfrm>
                <a:off x="2820685" y="6166597"/>
                <a:ext cx="1033560" cy="266700"/>
              </a:xfrm>
              <a:prstGeom prst="rect"/>
            </xdr:spPr>
          </xdr:sp>
        </mc:Choice>
        <mc:Fallback/>
      </mc:AlternateContent>
      <xdr:sp macro="" textlink="">
        <xdr:nvSpPr>
          <xdr:cNvPr id="19" name="テキスト 27"/>
          <xdr:cNvSpPr txBox="1"/>
        </xdr:nvSpPr>
        <xdr:spPr>
          <a:xfrm>
            <a:off x="3040067" y="6208432"/>
            <a:ext cx="893171" cy="180042"/>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solidFill>
                  <a:sysClr val="windowText" lastClr="000000"/>
                </a:solidFill>
                <a:latin typeface="ＭＳ ゴシック"/>
                <a:ea typeface="ＭＳ ゴシック"/>
              </a:rPr>
              <a:t>移転増設</a:t>
            </a:r>
            <a:endParaRPr kumimoji="1" lang="ja-JP" altLang="en-US" sz="1100">
              <a:solidFill>
                <a:sysClr val="windowText" lastClr="000000"/>
              </a:solidFill>
              <a:latin typeface="ＭＳ ゴシック"/>
              <a:ea typeface="ＭＳ ゴシック"/>
            </a:endParaRPr>
          </a:p>
        </xdr:txBody>
      </xdr:sp>
    </xdr:grpSp>
    <xdr:clientData/>
  </xdr:twoCellAnchor>
  <xdr:twoCellAnchor>
    <xdr:from xmlns:xdr="http://schemas.openxmlformats.org/drawingml/2006/spreadsheetDrawing">
      <xdr:col>19</xdr:col>
      <xdr:colOff>146050</xdr:colOff>
      <xdr:row>34</xdr:row>
      <xdr:rowOff>50800</xdr:rowOff>
    </xdr:from>
    <xdr:to xmlns:xdr="http://schemas.openxmlformats.org/drawingml/2006/spreadsheetDrawing">
      <xdr:col>27</xdr:col>
      <xdr:colOff>22225</xdr:colOff>
      <xdr:row>35</xdr:row>
      <xdr:rowOff>127635</xdr:rowOff>
    </xdr:to>
    <xdr:grpSp>
      <xdr:nvGrpSpPr>
        <xdr:cNvPr id="3134" name="グループ 80"/>
        <xdr:cNvGrpSpPr/>
      </xdr:nvGrpSpPr>
      <xdr:grpSpPr>
        <a:xfrm>
          <a:off x="3946525" y="5994400"/>
          <a:ext cx="1476375" cy="267335"/>
          <a:chOff x="3946534" y="6165850"/>
          <a:chExt cx="1476431" cy="267447"/>
        </a:xfrm>
      </xdr:grpSpPr>
      <mc:AlternateContent xmlns:mc="http://schemas.openxmlformats.org/markup-compatibility/2006">
        <mc:Choice xmlns:a14="http://schemas.microsoft.com/office/drawing/2010/main" Requires="a14">
          <xdr:sp textlink="">
            <xdr:nvSpPr>
              <xdr:cNvPr id="3101" name="チェック 29" hidden="1">
                <a:extLst>
                  <a:ext uri="{63B3BB69-23CF-44E3-9099-C40C66FF867C}">
                    <a14:compatExt spid="_x0000_s3101"/>
                  </a:ext>
                </a:extLst>
              </xdr:cNvPr>
              <xdr:cNvSpPr>
                <a:spLocks noRot="1" noChangeShapeType="1"/>
              </xdr:cNvSpPr>
            </xdr:nvSpPr>
            <xdr:spPr>
              <a:xfrm>
                <a:off x="3946534" y="6165850"/>
                <a:ext cx="1476431" cy="267447"/>
              </a:xfrm>
              <a:prstGeom prst="rect"/>
            </xdr:spPr>
          </xdr:sp>
        </mc:Choice>
        <mc:Fallback/>
      </mc:AlternateContent>
      <xdr:sp macro="" textlink="">
        <xdr:nvSpPr>
          <xdr:cNvPr id="21" name="テキスト 30"/>
          <xdr:cNvSpPr txBox="1"/>
        </xdr:nvSpPr>
        <xdr:spPr>
          <a:xfrm>
            <a:off x="4152425" y="6207685"/>
            <a:ext cx="1170430" cy="180789"/>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solidFill>
                  <a:sysClr val="windowText" lastClr="000000"/>
                </a:solidFill>
                <a:latin typeface="ＭＳ ゴシック"/>
                <a:ea typeface="ＭＳ ゴシック"/>
              </a:rPr>
              <a:t>敷地内純増設</a:t>
            </a:r>
            <a:endParaRPr kumimoji="1" lang="ja-JP" altLang="en-US" sz="1100">
              <a:solidFill>
                <a:sysClr val="windowText" lastClr="000000"/>
              </a:solidFill>
              <a:latin typeface="ＭＳ ゴシック"/>
              <a:ea typeface="ＭＳ ゴシック"/>
            </a:endParaRPr>
          </a:p>
        </xdr:txBody>
      </xdr:sp>
    </xdr:grpSp>
    <xdr:clientData/>
  </xdr:twoCellAnchor>
  <xdr:twoCellAnchor>
    <xdr:from xmlns:xdr="http://schemas.openxmlformats.org/drawingml/2006/spreadsheetDrawing">
      <xdr:col>4</xdr:col>
      <xdr:colOff>159385</xdr:colOff>
      <xdr:row>39</xdr:row>
      <xdr:rowOff>22225</xdr:rowOff>
    </xdr:from>
    <xdr:to xmlns:xdr="http://schemas.openxmlformats.org/drawingml/2006/spreadsheetDrawing">
      <xdr:col>8</xdr:col>
      <xdr:colOff>105410</xdr:colOff>
      <xdr:row>39</xdr:row>
      <xdr:rowOff>259080</xdr:rowOff>
    </xdr:to>
    <xdr:grpSp>
      <xdr:nvGrpSpPr>
        <xdr:cNvPr id="3133" name="グループ 79"/>
        <xdr:cNvGrpSpPr/>
      </xdr:nvGrpSpPr>
      <xdr:grpSpPr>
        <a:xfrm>
          <a:off x="959485" y="6899275"/>
          <a:ext cx="746125" cy="236855"/>
          <a:chOff x="959455" y="7070912"/>
          <a:chExt cx="746135" cy="236444"/>
        </a:xfrm>
      </xdr:grpSpPr>
      <mc:AlternateContent xmlns:mc="http://schemas.openxmlformats.org/markup-compatibility/2006">
        <mc:Choice xmlns:a14="http://schemas.microsoft.com/office/drawing/2010/main" Requires="a14">
          <xdr:sp textlink="">
            <xdr:nvSpPr>
              <xdr:cNvPr id="3128" name="チェック 56" hidden="1">
                <a:extLst>
                  <a:ext uri="{63B3BB69-23CF-44E3-9099-C40C66FF867C}">
                    <a14:compatExt spid="_x0000_s3128"/>
                  </a:ext>
                </a:extLst>
              </xdr:cNvPr>
              <xdr:cNvSpPr>
                <a:spLocks noRot="1" noChangeShapeType="1"/>
              </xdr:cNvSpPr>
            </xdr:nvSpPr>
            <xdr:spPr>
              <a:xfrm>
                <a:off x="959455" y="7070912"/>
                <a:ext cx="637617" cy="236444"/>
              </a:xfrm>
              <a:prstGeom prst="rect"/>
            </xdr:spPr>
          </xdr:sp>
        </mc:Choice>
        <mc:Fallback/>
      </mc:AlternateContent>
      <xdr:sp macro="" textlink="">
        <xdr:nvSpPr>
          <xdr:cNvPr id="3107" name="テキスト 57"/>
          <xdr:cNvSpPr txBox="1"/>
        </xdr:nvSpPr>
        <xdr:spPr>
          <a:xfrm>
            <a:off x="1163195" y="7110132"/>
            <a:ext cx="542395" cy="160244"/>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solidFill>
                  <a:sysClr val="windowText" lastClr="000000"/>
                </a:solidFill>
                <a:latin typeface="ＭＳ ゴシック"/>
                <a:ea typeface="ＭＳ ゴシック"/>
              </a:rPr>
              <a:t>購入</a:t>
            </a:r>
            <a:endParaRPr kumimoji="1" lang="ja-JP" altLang="en-US" sz="1100">
              <a:solidFill>
                <a:sysClr val="windowText" lastClr="000000"/>
              </a:solidFill>
              <a:latin typeface="ＭＳ ゴシック"/>
              <a:ea typeface="ＭＳ ゴシック"/>
            </a:endParaRPr>
          </a:p>
        </xdr:txBody>
      </xdr:sp>
    </xdr:grpSp>
    <xdr:clientData/>
  </xdr:twoCellAnchor>
  <xdr:twoCellAnchor>
    <xdr:from xmlns:xdr="http://schemas.openxmlformats.org/drawingml/2006/spreadsheetDrawing">
      <xdr:col>9</xdr:col>
      <xdr:colOff>46990</xdr:colOff>
      <xdr:row>39</xdr:row>
      <xdr:rowOff>26035</xdr:rowOff>
    </xdr:from>
    <xdr:to xmlns:xdr="http://schemas.openxmlformats.org/drawingml/2006/spreadsheetDrawing">
      <xdr:col>13</xdr:col>
      <xdr:colOff>143510</xdr:colOff>
      <xdr:row>39</xdr:row>
      <xdr:rowOff>262255</xdr:rowOff>
    </xdr:to>
    <xdr:grpSp>
      <xdr:nvGrpSpPr>
        <xdr:cNvPr id="3132" name="グループ 78"/>
        <xdr:cNvGrpSpPr/>
      </xdr:nvGrpSpPr>
      <xdr:grpSpPr>
        <a:xfrm>
          <a:off x="1847215" y="6903085"/>
          <a:ext cx="896620" cy="236220"/>
          <a:chOff x="1847152" y="7074274"/>
          <a:chExt cx="896690" cy="236444"/>
        </a:xfrm>
      </xdr:grpSpPr>
      <mc:AlternateContent xmlns:mc="http://schemas.openxmlformats.org/markup-compatibility/2006">
        <mc:Choice xmlns:a14="http://schemas.microsoft.com/office/drawing/2010/main" Requires="a14">
          <xdr:sp textlink="">
            <xdr:nvSpPr>
              <xdr:cNvPr id="3131" name="チェック 59" hidden="1">
                <a:extLst>
                  <a:ext uri="{63B3BB69-23CF-44E3-9099-C40C66FF867C}">
                    <a14:compatExt spid="_x0000_s3131"/>
                  </a:ext>
                </a:extLst>
              </xdr:cNvPr>
              <xdr:cNvSpPr>
                <a:spLocks noRot="1" noChangeShapeType="1"/>
              </xdr:cNvSpPr>
            </xdr:nvSpPr>
            <xdr:spPr>
              <a:xfrm>
                <a:off x="1847152" y="7074274"/>
                <a:ext cx="700380" cy="236444"/>
              </a:xfrm>
              <a:prstGeom prst="rect"/>
            </xdr:spPr>
          </xdr:sp>
        </mc:Choice>
        <mc:Fallback/>
      </mc:AlternateContent>
      <xdr:sp macro="" textlink="">
        <xdr:nvSpPr>
          <xdr:cNvPr id="3109" name="テキスト 60"/>
          <xdr:cNvSpPr txBox="1"/>
        </xdr:nvSpPr>
        <xdr:spPr>
          <a:xfrm>
            <a:off x="2050305" y="7102288"/>
            <a:ext cx="693537" cy="159124"/>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solidFill>
                  <a:sysClr val="windowText" lastClr="000000"/>
                </a:solidFill>
                <a:latin typeface="ＭＳ ゴシック"/>
                <a:ea typeface="ＭＳ ゴシック"/>
              </a:rPr>
              <a:t>賃貸借</a:t>
            </a:r>
            <a:endParaRPr kumimoji="1" lang="ja-JP" altLang="en-US" sz="1100">
              <a:solidFill>
                <a:sysClr val="windowText" lastClr="000000"/>
              </a:solidFill>
              <a:latin typeface="ＭＳ ゴシック"/>
              <a:ea typeface="ＭＳ ゴシック"/>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mlns:xdr="http://schemas.openxmlformats.org/drawingml/2006/spreadsheetDrawing">
      <xdr:col>22</xdr:col>
      <xdr:colOff>92075</xdr:colOff>
      <xdr:row>10</xdr:row>
      <xdr:rowOff>160655</xdr:rowOff>
    </xdr:from>
    <xdr:to xmlns:xdr="http://schemas.openxmlformats.org/drawingml/2006/spreadsheetDrawing">
      <xdr:col>25</xdr:col>
      <xdr:colOff>66040</xdr:colOff>
      <xdr:row>12</xdr:row>
      <xdr:rowOff>0</xdr:rowOff>
    </xdr:to>
    <xdr:grpSp>
      <xdr:nvGrpSpPr>
        <xdr:cNvPr id="3" name="グループ 27"/>
        <xdr:cNvGrpSpPr/>
      </xdr:nvGrpSpPr>
      <xdr:grpSpPr>
        <a:xfrm>
          <a:off x="4492625" y="2065655"/>
          <a:ext cx="574040" cy="248920"/>
          <a:chOff x="4492644" y="160692"/>
          <a:chExt cx="574069" cy="275964"/>
        </a:xfrm>
      </xdr:grpSpPr>
      <mc:AlternateContent xmlns:mc="http://schemas.openxmlformats.org/markup-compatibility/2006">
        <mc:Choice xmlns:a14="http://schemas.microsoft.com/office/drawing/2010/main" Requires="a14">
          <xdr:sp textlink="">
            <xdr:nvSpPr>
              <xdr:cNvPr id="8194" name="チェック 2" hidden="1">
                <a:extLst>
                  <a:ext uri="{63B3BB69-23CF-44E3-9099-C40C66FF867C}">
                    <a14:compatExt spid="_x0000_s8194"/>
                  </a:ext>
                </a:extLst>
              </xdr:cNvPr>
              <xdr:cNvSpPr>
                <a:spLocks noRot="1" noChangeShapeType="1"/>
              </xdr:cNvSpPr>
            </xdr:nvSpPr>
            <xdr:spPr>
              <a:xfrm>
                <a:off x="4492644" y="160692"/>
                <a:ext cx="574069" cy="275964"/>
              </a:xfrm>
              <a:prstGeom prst="rect"/>
            </xdr:spPr>
          </xdr:sp>
        </mc:Choice>
        <mc:Fallback/>
      </mc:AlternateContent>
      <xdr:sp macro="" textlink="">
        <xdr:nvSpPr>
          <xdr:cNvPr id="4" name="テキスト 3"/>
          <xdr:cNvSpPr txBox="1"/>
        </xdr:nvSpPr>
        <xdr:spPr>
          <a:xfrm>
            <a:off x="4692278" y="194796"/>
            <a:ext cx="252231" cy="186764"/>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solidFill>
                  <a:sysClr val="windowText" lastClr="000000"/>
                </a:solidFill>
                <a:latin typeface="ＭＳ ゴシック"/>
                <a:ea typeface="ＭＳ ゴシック"/>
              </a:rPr>
              <a:t>有</a:t>
            </a:r>
            <a:endParaRPr kumimoji="1" lang="ja-JP" altLang="en-US" sz="1100">
              <a:solidFill>
                <a:sysClr val="windowText" lastClr="000000"/>
              </a:solidFill>
              <a:latin typeface="ＭＳ ゴシック"/>
              <a:ea typeface="ＭＳ ゴシック"/>
            </a:endParaRPr>
          </a:p>
        </xdr:txBody>
      </xdr:sp>
    </xdr:grpSp>
    <xdr:clientData/>
  </xdr:twoCellAnchor>
  <xdr:twoCellAnchor>
    <xdr:from xmlns:xdr="http://schemas.openxmlformats.org/drawingml/2006/spreadsheetDrawing">
      <xdr:col>25</xdr:col>
      <xdr:colOff>65405</xdr:colOff>
      <xdr:row>10</xdr:row>
      <xdr:rowOff>161290</xdr:rowOff>
    </xdr:from>
    <xdr:to xmlns:xdr="http://schemas.openxmlformats.org/drawingml/2006/spreadsheetDrawing">
      <xdr:col>28</xdr:col>
      <xdr:colOff>39370</xdr:colOff>
      <xdr:row>12</xdr:row>
      <xdr:rowOff>0</xdr:rowOff>
    </xdr:to>
    <xdr:grpSp>
      <xdr:nvGrpSpPr>
        <xdr:cNvPr id="6" name="グループ 26"/>
        <xdr:cNvGrpSpPr/>
      </xdr:nvGrpSpPr>
      <xdr:grpSpPr>
        <a:xfrm>
          <a:off x="5066030" y="2066290"/>
          <a:ext cx="574040" cy="248285"/>
          <a:chOff x="5066127" y="161365"/>
          <a:chExt cx="573874" cy="276225"/>
        </a:xfrm>
      </xdr:grpSpPr>
      <mc:AlternateContent xmlns:mc="http://schemas.openxmlformats.org/markup-compatibility/2006">
        <mc:Choice xmlns:a14="http://schemas.microsoft.com/office/drawing/2010/main" Requires="a14">
          <xdr:sp textlink="">
            <xdr:nvSpPr>
              <xdr:cNvPr id="8197" name="チェック 5" hidden="1">
                <a:extLst>
                  <a:ext uri="{63B3BB69-23CF-44E3-9099-C40C66FF867C}">
                    <a14:compatExt spid="_x0000_s8197"/>
                  </a:ext>
                </a:extLst>
              </xdr:cNvPr>
              <xdr:cNvSpPr>
                <a:spLocks noRot="1" noChangeShapeType="1"/>
              </xdr:cNvSpPr>
            </xdr:nvSpPr>
            <xdr:spPr>
              <a:xfrm>
                <a:off x="5066127" y="161365"/>
                <a:ext cx="573874" cy="276225"/>
              </a:xfrm>
              <a:prstGeom prst="rect"/>
            </xdr:spPr>
          </xdr:sp>
        </mc:Choice>
        <mc:Fallback/>
      </mc:AlternateContent>
      <xdr:sp macro="" textlink="">
        <xdr:nvSpPr>
          <xdr:cNvPr id="7" name="テキスト 6"/>
          <xdr:cNvSpPr txBox="1"/>
        </xdr:nvSpPr>
        <xdr:spPr>
          <a:xfrm>
            <a:off x="5274364" y="191060"/>
            <a:ext cx="234829" cy="187699"/>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solidFill>
                  <a:sysClr val="windowText" lastClr="000000"/>
                </a:solidFill>
                <a:latin typeface="ＭＳ ゴシック"/>
                <a:ea typeface="ＭＳ ゴシック"/>
              </a:rPr>
              <a:t>無</a:t>
            </a:r>
            <a:endParaRPr kumimoji="1" lang="ja-JP" altLang="en-US" sz="1100">
              <a:solidFill>
                <a:sysClr val="windowText" lastClr="000000"/>
              </a:solidFill>
              <a:latin typeface="ＭＳ ゴシック"/>
              <a:ea typeface="ＭＳ ゴシック"/>
            </a:endParaRP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2.xml" /><Relationship Id="rId3" Type="http://schemas.openxmlformats.org/officeDocument/2006/relationships/vmlDrawing" Target="../drawings/vmlDrawing1.vml" /><Relationship Id="rId4" Type="http://schemas.openxmlformats.org/officeDocument/2006/relationships/ctrlProp" Target="../ctrlProps/ctrlProp1.xml" /><Relationship Id="rId5" Type="http://schemas.openxmlformats.org/officeDocument/2006/relationships/ctrlProp" Target="../ctrlProps/ctrlProp2.xml" /><Relationship Id="rId6" Type="http://schemas.openxmlformats.org/officeDocument/2006/relationships/ctrlProp" Target="../ctrlProps/ctrlProp3.xml" /><Relationship Id="rId7" Type="http://schemas.openxmlformats.org/officeDocument/2006/relationships/ctrlProp" Target="../ctrlProps/ctrlProp4.xml" /><Relationship Id="rId8" Type="http://schemas.openxmlformats.org/officeDocument/2006/relationships/ctrlProp" Target="../ctrlProps/ctrlProp5.xml" /><Relationship Id="rId9" Type="http://schemas.openxmlformats.org/officeDocument/2006/relationships/ctrlProp" Target="../ctrlProps/ctrlProp6.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 Id="rId2" Type="http://schemas.openxmlformats.org/officeDocument/2006/relationships/drawing" Target="../drawings/drawing3.xml" /><Relationship Id="rId3" Type="http://schemas.openxmlformats.org/officeDocument/2006/relationships/vmlDrawing" Target="../drawings/vmlDrawing2.vml" /><Relationship Id="rId4" Type="http://schemas.openxmlformats.org/officeDocument/2006/relationships/ctrlProp" Target="../ctrlProps/ctrlProp7.xml" /><Relationship Id="rId5" Type="http://schemas.openxmlformats.org/officeDocument/2006/relationships/ctrlProp" Target="../ctrlProps/ctrlProp8.xml"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Relationships xmlns="http://schemas.openxmlformats.org/package/2006/relationships"><Relationship Id="rId1" Type="http://schemas.openxmlformats.org/officeDocument/2006/relationships/printerSettings" Target="../printerSettings/printerSettings10.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B1:HG343"/>
  <sheetViews>
    <sheetView showGridLines="0" view="pageBreakPreview" zoomScale="70" zoomScaleNormal="80" zoomScaleSheetLayoutView="70" workbookViewId="0">
      <selection activeCell="BE30" sqref="BE30"/>
    </sheetView>
  </sheetViews>
  <sheetFormatPr defaultRowHeight="15" customHeight="1"/>
  <cols>
    <col min="1" max="39" width="2.625" style="1" customWidth="1"/>
    <col min="40" max="40" width="2.25" style="2" customWidth="1"/>
    <col min="41" max="68" width="2.75" style="2" customWidth="1"/>
    <col min="69" max="104" width="2.625" style="2" customWidth="1"/>
    <col min="105" max="150" width="2.75" style="2" customWidth="1"/>
    <col min="151" max="151" width="2.75" style="1" customWidth="1"/>
    <col min="152" max="152" width="2.375" style="1" customWidth="1"/>
    <col min="153" max="153" width="5.5" style="1" customWidth="1"/>
    <col min="154" max="154" width="4.875" style="1" customWidth="1"/>
    <col min="155" max="155" width="6.875" style="1" customWidth="1"/>
    <col min="156" max="171" width="4.875" style="1" customWidth="1"/>
    <col min="172" max="172" width="2.375" style="1" customWidth="1"/>
    <col min="173" max="173" width="3" style="1" customWidth="1"/>
    <col min="174" max="174" width="4" style="1" customWidth="1"/>
    <col min="175" max="177" width="9" style="1" customWidth="1"/>
    <col min="178" max="178" width="18.75" style="1" customWidth="1"/>
    <col min="179" max="179" width="9" style="1" customWidth="1"/>
    <col min="180" max="180" width="4.5" style="1" customWidth="1"/>
    <col min="181" max="181" width="16.375" style="1" bestFit="1" customWidth="1"/>
    <col min="182" max="182" width="6.625" style="1" customWidth="1"/>
    <col min="183" max="183" width="3.125" style="1" customWidth="1"/>
    <col min="184" max="184" width="2" style="1" customWidth="1"/>
    <col min="185" max="185" width="2.25" style="1" customWidth="1"/>
    <col min="186" max="186" width="2.625" style="1" customWidth="1"/>
    <col min="187" max="187" width="3.875" style="1" customWidth="1"/>
    <col min="188" max="188" width="20.125" style="1" customWidth="1"/>
    <col min="189" max="189" width="3.875" style="1" customWidth="1"/>
    <col min="190" max="190" width="9" style="1" customWidth="1"/>
    <col min="191" max="191" width="4.5" style="1" customWidth="1"/>
    <col min="192" max="192" width="15.5" style="1" customWidth="1"/>
    <col min="193" max="193" width="20.875" style="1" customWidth="1"/>
    <col min="194" max="194" width="16" style="1" customWidth="1"/>
    <col min="195" max="196" width="2.5" style="1" customWidth="1"/>
    <col min="197" max="197" width="4.625" style="1" customWidth="1"/>
    <col min="198" max="198" width="19.5" style="1" customWidth="1"/>
    <col min="199" max="199" width="8.5" style="1" customWidth="1"/>
    <col min="200" max="201" width="20.625" style="1" customWidth="1"/>
    <col min="202" max="202" width="13.5" style="1" customWidth="1"/>
    <col min="203" max="204" width="3" style="1" customWidth="1"/>
    <col min="205" max="205" width="3.625" style="1" customWidth="1"/>
    <col min="206" max="206" width="5.875" style="1" customWidth="1"/>
    <col min="207" max="207" width="13" style="1" customWidth="1"/>
    <col min="208" max="208" width="4.875" style="1" customWidth="1"/>
    <col min="209" max="209" width="12" style="1" customWidth="1"/>
    <col min="210" max="210" width="23.875" style="1" customWidth="1"/>
    <col min="211" max="211" width="10.5" style="1" customWidth="1"/>
    <col min="212" max="212" width="14.375" style="1" customWidth="1"/>
    <col min="213" max="213" width="3.375" style="1" customWidth="1"/>
    <col min="214" max="16384" width="9" style="1" customWidth="1"/>
  </cols>
  <sheetData>
    <row r="1" spans="2:213" ht="15" customHeight="1">
      <c r="C1" s="1" t="s">
        <v>11</v>
      </c>
      <c r="AM1" s="60"/>
      <c r="BP1" s="69"/>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FP1" s="69"/>
      <c r="FQ1" s="67"/>
      <c r="FR1" s="67"/>
      <c r="FS1" s="67"/>
      <c r="FT1" s="67"/>
      <c r="FU1" s="67"/>
      <c r="FV1" s="67"/>
      <c r="FW1" s="67"/>
      <c r="FX1" s="67"/>
      <c r="FY1" s="67"/>
      <c r="FZ1" s="67"/>
      <c r="GA1" s="67"/>
      <c r="GC1" s="67"/>
      <c r="GD1" s="67"/>
      <c r="GE1" s="67"/>
      <c r="GF1" s="67"/>
      <c r="GG1" s="67"/>
      <c r="GH1" s="67"/>
      <c r="GI1" s="67"/>
      <c r="GJ1" s="67"/>
      <c r="GK1" s="67"/>
      <c r="GL1" s="67"/>
      <c r="GM1" s="67"/>
      <c r="GV1" s="67"/>
      <c r="GW1" s="67"/>
      <c r="GX1" s="67"/>
      <c r="GY1" s="67"/>
      <c r="GZ1" s="67"/>
      <c r="HA1" s="67"/>
      <c r="HB1" s="67"/>
      <c r="HC1" s="67"/>
      <c r="HD1" s="67"/>
      <c r="HE1" s="67"/>
    </row>
    <row r="2" spans="2:213" ht="15" customHeight="1">
      <c r="AM2" s="60"/>
      <c r="AO2" s="61" t="s">
        <v>14</v>
      </c>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7"/>
      <c r="BP2" s="67"/>
      <c r="BQ2" s="60"/>
      <c r="BR2" s="2" t="s">
        <v>45</v>
      </c>
      <c r="CZ2" s="60"/>
      <c r="DA2" s="1"/>
      <c r="DB2" s="1" t="s">
        <v>68</v>
      </c>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60"/>
      <c r="EW2" s="67" t="s">
        <v>51</v>
      </c>
      <c r="EX2" s="67"/>
      <c r="EY2" s="67"/>
      <c r="EZ2" s="67"/>
      <c r="FA2" s="67"/>
      <c r="FB2" s="67"/>
      <c r="FC2" s="67"/>
      <c r="FD2" s="67"/>
      <c r="FE2" s="67"/>
      <c r="FF2" s="67"/>
      <c r="FG2" s="67"/>
      <c r="FH2" s="67"/>
      <c r="FI2" s="67"/>
      <c r="FJ2" s="67"/>
      <c r="FK2" s="67"/>
      <c r="FL2" s="67"/>
      <c r="FM2" s="67"/>
      <c r="FN2" s="67"/>
      <c r="FO2" s="67"/>
      <c r="FP2" s="67"/>
      <c r="FQ2" s="67"/>
      <c r="FR2" s="67" t="s">
        <v>20</v>
      </c>
      <c r="FS2" s="62"/>
      <c r="FT2" s="62"/>
      <c r="FU2" s="62"/>
      <c r="FV2" s="62"/>
      <c r="FW2" s="62"/>
      <c r="FX2" s="62"/>
      <c r="FY2" s="62"/>
      <c r="FZ2" s="62"/>
      <c r="GA2" s="67"/>
      <c r="GC2" s="67"/>
      <c r="GD2" s="67"/>
      <c r="GE2" s="67"/>
      <c r="GF2" s="67"/>
      <c r="GG2" s="67"/>
      <c r="GH2" s="67"/>
      <c r="GI2" s="67"/>
      <c r="GJ2" s="67"/>
      <c r="GK2" s="67"/>
      <c r="GL2" s="67"/>
      <c r="GM2" s="67"/>
      <c r="GN2" s="67"/>
      <c r="GO2" s="67"/>
      <c r="GP2" s="67"/>
      <c r="GQ2" s="67"/>
      <c r="GR2" s="67"/>
      <c r="GS2" s="67"/>
      <c r="GT2" s="67"/>
      <c r="GU2" s="67"/>
      <c r="GV2" s="67"/>
      <c r="GW2" s="67" t="s">
        <v>25</v>
      </c>
      <c r="GX2" s="67"/>
      <c r="GY2" s="67"/>
      <c r="GZ2" s="67"/>
      <c r="HA2" s="67"/>
      <c r="HB2" s="67"/>
      <c r="HC2" s="67"/>
      <c r="HD2" s="67"/>
      <c r="HE2" s="67"/>
    </row>
    <row r="3" spans="2:213" ht="15" customHeight="1">
      <c r="AC3" s="55" t="s">
        <v>7</v>
      </c>
      <c r="AD3" s="55"/>
      <c r="AE3" s="55"/>
      <c r="AF3" s="55"/>
      <c r="AG3" s="55"/>
      <c r="AH3" s="55"/>
      <c r="AI3" s="55"/>
      <c r="AJ3" s="55"/>
      <c r="AK3" s="55"/>
      <c r="AM3" s="60"/>
      <c r="AO3" s="62" t="s">
        <v>38</v>
      </c>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1"/>
      <c r="BQ3" s="60"/>
      <c r="CZ3" s="60"/>
      <c r="DA3" s="1"/>
      <c r="DB3" s="1" t="s">
        <v>56</v>
      </c>
      <c r="DC3" s="1"/>
      <c r="DD3" s="1"/>
      <c r="DE3" s="1"/>
      <c r="DF3" s="1"/>
      <c r="DG3" s="1"/>
      <c r="DH3" s="1"/>
      <c r="DI3" s="1"/>
      <c r="DJ3" s="1"/>
      <c r="DK3" s="1"/>
      <c r="DL3" s="1"/>
      <c r="DM3" s="1" t="s">
        <v>75</v>
      </c>
      <c r="DN3" s="1"/>
      <c r="DO3" s="1"/>
      <c r="DP3" s="1"/>
      <c r="DQ3" s="1"/>
      <c r="DR3" s="1"/>
      <c r="DS3" s="1"/>
      <c r="DT3" s="1"/>
      <c r="DU3" s="1"/>
      <c r="DV3" s="1"/>
      <c r="DW3" s="1"/>
      <c r="DX3" s="1"/>
      <c r="DY3" s="1" t="s">
        <v>79</v>
      </c>
      <c r="DZ3" s="1"/>
      <c r="EA3" s="1"/>
      <c r="EB3" s="1"/>
      <c r="EC3" s="1"/>
      <c r="ED3" s="1"/>
      <c r="EE3" s="1"/>
      <c r="EF3" s="1"/>
      <c r="EG3" s="1"/>
      <c r="EH3" s="1"/>
      <c r="EI3" s="1"/>
      <c r="EJ3" s="1"/>
      <c r="EK3" s="1"/>
      <c r="EL3" s="1"/>
      <c r="EM3" s="1"/>
      <c r="EN3" s="1"/>
      <c r="EO3" s="1"/>
      <c r="EP3" s="1"/>
      <c r="EQ3" s="1"/>
      <c r="ER3" s="1"/>
      <c r="ES3" s="1"/>
      <c r="ET3" s="1"/>
      <c r="EU3" s="60"/>
      <c r="EW3" s="67"/>
      <c r="EX3" s="251"/>
      <c r="EY3" s="251"/>
      <c r="EZ3" s="251"/>
      <c r="FA3" s="251"/>
      <c r="FB3" s="251"/>
      <c r="FC3" s="251"/>
      <c r="FD3" s="251"/>
      <c r="FE3" s="251"/>
      <c r="FF3" s="251"/>
      <c r="FG3" s="251"/>
      <c r="FH3" s="251"/>
      <c r="FI3" s="251"/>
      <c r="FJ3" s="251"/>
      <c r="FK3" s="61"/>
      <c r="FL3" s="61"/>
      <c r="FM3" s="61"/>
      <c r="FN3" s="61"/>
      <c r="FO3" s="61"/>
      <c r="FP3" s="61"/>
      <c r="FQ3" s="67"/>
      <c r="FR3" s="62"/>
      <c r="FS3" s="62"/>
      <c r="FT3" s="62"/>
      <c r="FU3" s="62"/>
      <c r="FV3" s="62"/>
      <c r="FW3" s="62"/>
      <c r="FX3" s="62"/>
      <c r="FY3" s="62"/>
      <c r="FZ3" s="62"/>
      <c r="GA3" s="67"/>
      <c r="GC3" s="67"/>
      <c r="GD3" s="67" t="s">
        <v>0</v>
      </c>
      <c r="GE3" s="67"/>
      <c r="GF3" s="67"/>
      <c r="GG3" s="67"/>
      <c r="GH3" s="67"/>
      <c r="GI3" s="67"/>
      <c r="GJ3" s="67"/>
      <c r="GK3" s="67"/>
      <c r="GL3" s="67"/>
      <c r="GM3" s="67"/>
      <c r="GN3" s="67"/>
      <c r="GO3" s="67" t="s">
        <v>82</v>
      </c>
      <c r="GP3" s="67"/>
      <c r="GQ3" s="67"/>
      <c r="GR3" s="67"/>
      <c r="GS3" s="67"/>
      <c r="GT3" s="12"/>
      <c r="GU3" s="67"/>
      <c r="GV3" s="67"/>
      <c r="GW3" s="67"/>
      <c r="GX3" s="67"/>
      <c r="GY3" s="67"/>
      <c r="GZ3" s="67"/>
      <c r="HA3" s="67"/>
      <c r="HB3" s="67"/>
      <c r="HC3" s="67"/>
      <c r="HD3" s="67"/>
      <c r="HE3" s="67"/>
    </row>
    <row r="4" spans="2:213" ht="15" customHeight="1">
      <c r="AM4" s="60"/>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0"/>
      <c r="BS4" s="70" t="s">
        <v>83</v>
      </c>
      <c r="BT4" s="86"/>
      <c r="BU4" s="86"/>
      <c r="BV4" s="86"/>
      <c r="BW4" s="86"/>
      <c r="BX4" s="86"/>
      <c r="BY4" s="86"/>
      <c r="BZ4" s="86"/>
      <c r="CA4" s="86"/>
      <c r="CB4" s="86"/>
      <c r="CC4" s="86"/>
      <c r="CD4" s="86"/>
      <c r="CE4" s="125"/>
      <c r="CF4" s="130" t="s">
        <v>72</v>
      </c>
      <c r="CG4" s="137"/>
      <c r="CH4" s="137"/>
      <c r="CI4" s="137"/>
      <c r="CJ4" s="137"/>
      <c r="CK4" s="137"/>
      <c r="CL4" s="137"/>
      <c r="CM4" s="137"/>
      <c r="CN4" s="137"/>
      <c r="CO4" s="137"/>
      <c r="CP4" s="137"/>
      <c r="CQ4" s="137"/>
      <c r="CR4" s="160"/>
      <c r="CS4" s="165" t="s">
        <v>84</v>
      </c>
      <c r="CT4" s="166"/>
      <c r="CU4" s="166"/>
      <c r="CV4" s="166"/>
      <c r="CW4" s="166"/>
      <c r="CX4" s="166"/>
      <c r="CY4" s="168"/>
      <c r="CZ4" s="60"/>
      <c r="DA4" s="1"/>
      <c r="DB4" s="1"/>
      <c r="DC4" s="1"/>
      <c r="DD4" s="1"/>
      <c r="DE4" s="1"/>
      <c r="DF4" s="1"/>
      <c r="DG4" s="1"/>
      <c r="DH4" s="1"/>
      <c r="DI4" s="1"/>
      <c r="DJ4" s="1"/>
      <c r="DK4" s="1"/>
      <c r="DL4" s="1"/>
      <c r="DM4" s="1" t="s">
        <v>88</v>
      </c>
      <c r="DN4" s="1"/>
      <c r="DO4" s="1"/>
      <c r="DP4" s="1"/>
      <c r="DQ4" s="1"/>
      <c r="DR4" s="1"/>
      <c r="DS4" s="1"/>
      <c r="DT4" s="1"/>
      <c r="DU4" s="1"/>
      <c r="DV4" s="1"/>
      <c r="DW4" s="1"/>
      <c r="DX4" s="1"/>
      <c r="DY4" s="1" t="s">
        <v>79</v>
      </c>
      <c r="DZ4" s="1"/>
      <c r="EA4" s="1"/>
      <c r="EB4" s="1"/>
      <c r="EC4" s="1"/>
      <c r="ED4" s="1"/>
      <c r="EE4" s="1"/>
      <c r="EF4" s="1"/>
      <c r="EG4" s="1"/>
      <c r="EH4" s="1"/>
      <c r="EI4" s="1"/>
      <c r="EJ4" s="1"/>
      <c r="EK4" s="1"/>
      <c r="EL4" s="1"/>
      <c r="EM4" s="1"/>
      <c r="EN4" s="1"/>
      <c r="EO4" s="1"/>
      <c r="EP4" s="1"/>
      <c r="EQ4" s="1"/>
      <c r="ER4" s="1"/>
      <c r="ES4" s="1"/>
      <c r="ET4" s="1"/>
      <c r="EU4" s="60"/>
      <c r="EW4" s="67"/>
      <c r="EX4" s="129" t="s">
        <v>28</v>
      </c>
      <c r="EY4" s="166"/>
      <c r="EZ4" s="166"/>
      <c r="FA4" s="166"/>
      <c r="FB4" s="166"/>
      <c r="FC4" s="166"/>
      <c r="FD4" s="166"/>
      <c r="FE4" s="166"/>
      <c r="FF4" s="166"/>
      <c r="FG4" s="166"/>
      <c r="FH4" s="168"/>
      <c r="FI4" s="129" t="s">
        <v>90</v>
      </c>
      <c r="FJ4" s="166"/>
      <c r="FK4" s="166"/>
      <c r="FL4" s="166"/>
      <c r="FM4" s="166"/>
      <c r="FN4" s="166"/>
      <c r="FO4" s="168"/>
      <c r="FP4" s="67"/>
      <c r="FQ4" s="67"/>
      <c r="FR4" s="67" t="s">
        <v>18</v>
      </c>
      <c r="FS4" s="67"/>
      <c r="FT4" s="67"/>
      <c r="FU4" s="67"/>
      <c r="FV4" s="67"/>
      <c r="FW4" s="67"/>
      <c r="FX4" s="67"/>
      <c r="FY4" s="67"/>
      <c r="FZ4" s="67"/>
      <c r="GA4" s="67"/>
      <c r="GC4" s="67"/>
      <c r="GD4" s="67"/>
      <c r="GE4" s="67"/>
      <c r="GF4" s="67"/>
      <c r="GG4" s="67"/>
      <c r="GH4" s="67"/>
      <c r="GI4" s="67"/>
      <c r="GJ4" s="67"/>
      <c r="GK4" s="67"/>
      <c r="GL4" s="67"/>
      <c r="GM4" s="67"/>
      <c r="GN4" s="67"/>
      <c r="GO4" s="67"/>
      <c r="GP4" s="67"/>
      <c r="GQ4" s="67"/>
      <c r="GR4" s="67"/>
      <c r="GS4" s="67"/>
      <c r="GT4" s="12"/>
      <c r="GU4" s="67"/>
      <c r="GV4" s="67"/>
      <c r="GW4" s="67"/>
      <c r="GX4" s="8" t="s">
        <v>26</v>
      </c>
      <c r="GY4" s="8" t="s">
        <v>94</v>
      </c>
      <c r="GZ4" s="8" t="s">
        <v>96</v>
      </c>
      <c r="HA4" s="47" t="s">
        <v>4</v>
      </c>
      <c r="HB4" s="8" t="s">
        <v>97</v>
      </c>
      <c r="HC4" s="8" t="s">
        <v>77</v>
      </c>
      <c r="HD4" s="53" t="s">
        <v>50</v>
      </c>
      <c r="HE4" s="67"/>
    </row>
    <row r="5" spans="2:213" ht="15" customHeight="1">
      <c r="D5" s="5" t="s">
        <v>73</v>
      </c>
      <c r="E5" s="5"/>
      <c r="F5" s="5"/>
      <c r="G5" s="5"/>
      <c r="H5" s="5"/>
      <c r="I5" s="5"/>
      <c r="J5" s="5"/>
      <c r="K5" s="5"/>
      <c r="L5" s="5"/>
      <c r="M5" s="5"/>
      <c r="N5" s="5"/>
      <c r="O5" s="5"/>
      <c r="AM5" s="60"/>
      <c r="AO5" s="1" t="s">
        <v>101</v>
      </c>
      <c r="AP5" s="1"/>
      <c r="AQ5" s="1"/>
      <c r="AR5" s="1"/>
      <c r="AS5" s="1"/>
      <c r="AT5" s="1"/>
      <c r="AU5" s="1"/>
      <c r="AV5" s="1"/>
      <c r="AW5" s="1"/>
      <c r="AX5" s="1"/>
      <c r="AY5" s="1"/>
      <c r="AZ5" s="1"/>
      <c r="BA5" s="1"/>
      <c r="BB5" s="1"/>
      <c r="BC5" s="1"/>
      <c r="BD5" s="1"/>
      <c r="BE5" s="1"/>
      <c r="BF5" s="1"/>
      <c r="BG5" s="1"/>
      <c r="BH5" s="1"/>
      <c r="BI5" s="1"/>
      <c r="BJ5" s="1"/>
      <c r="BK5" s="1"/>
      <c r="BL5" s="1"/>
      <c r="BM5" s="1"/>
      <c r="BN5" s="1"/>
      <c r="BO5" s="1"/>
      <c r="BP5" s="61"/>
      <c r="BQ5" s="60"/>
      <c r="BS5" s="71"/>
      <c r="BT5" s="62"/>
      <c r="BU5" s="62"/>
      <c r="BV5" s="62"/>
      <c r="BW5" s="62"/>
      <c r="BX5" s="62"/>
      <c r="BY5" s="62"/>
      <c r="BZ5" s="62"/>
      <c r="CA5" s="62"/>
      <c r="CB5" s="62"/>
      <c r="CC5" s="62"/>
      <c r="CD5" s="62"/>
      <c r="CE5" s="126"/>
      <c r="CF5" s="131" t="s">
        <v>104</v>
      </c>
      <c r="CG5" s="86"/>
      <c r="CH5" s="86"/>
      <c r="CI5" s="86"/>
      <c r="CJ5" s="86"/>
      <c r="CK5" s="86"/>
      <c r="CL5" s="107"/>
      <c r="CM5" s="70" t="s">
        <v>64</v>
      </c>
      <c r="CN5" s="86"/>
      <c r="CO5" s="86"/>
      <c r="CP5" s="86"/>
      <c r="CQ5" s="86"/>
      <c r="CR5" s="125"/>
      <c r="CS5" s="70" t="s">
        <v>64</v>
      </c>
      <c r="CT5" s="86"/>
      <c r="CU5" s="86"/>
      <c r="CV5" s="86"/>
      <c r="CW5" s="86"/>
      <c r="CX5" s="86"/>
      <c r="CY5" s="107"/>
      <c r="CZ5" s="60"/>
      <c r="DA5" s="1"/>
      <c r="DB5" s="1"/>
      <c r="DC5" s="1" t="s">
        <v>55</v>
      </c>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55" t="s">
        <v>106</v>
      </c>
      <c r="EK5" s="1"/>
      <c r="EL5" s="1"/>
      <c r="EM5" s="1"/>
      <c r="EN5" s="1"/>
      <c r="EO5" s="1"/>
      <c r="EP5" s="1"/>
      <c r="EQ5" s="1"/>
      <c r="ER5" s="1"/>
      <c r="ES5" s="1"/>
      <c r="ET5" s="1"/>
      <c r="EU5" s="60"/>
      <c r="EW5" s="67"/>
      <c r="EX5" s="70" t="s">
        <v>83</v>
      </c>
      <c r="EY5" s="86"/>
      <c r="EZ5" s="86"/>
      <c r="FA5" s="86"/>
      <c r="FB5" s="86"/>
      <c r="FC5" s="86"/>
      <c r="FD5" s="107"/>
      <c r="FE5" s="129" t="s">
        <v>108</v>
      </c>
      <c r="FF5" s="166"/>
      <c r="FG5" s="166"/>
      <c r="FH5" s="168"/>
      <c r="FI5" s="70" t="s">
        <v>83</v>
      </c>
      <c r="FJ5" s="86"/>
      <c r="FK5" s="107"/>
      <c r="FL5" s="129" t="s">
        <v>108</v>
      </c>
      <c r="FM5" s="166"/>
      <c r="FN5" s="166"/>
      <c r="FO5" s="168"/>
      <c r="FP5" s="67"/>
      <c r="FQ5" s="67"/>
      <c r="FR5" s="67"/>
      <c r="FS5" s="67"/>
      <c r="FT5" s="67"/>
      <c r="FU5" s="67"/>
      <c r="FV5" s="67"/>
      <c r="FW5" s="67"/>
      <c r="FX5" s="67"/>
      <c r="FY5" s="67"/>
      <c r="FZ5" s="67"/>
      <c r="GA5" s="67"/>
      <c r="GC5" s="67"/>
      <c r="GD5" s="67"/>
      <c r="GE5" s="25" t="s">
        <v>49</v>
      </c>
      <c r="GF5" s="47"/>
      <c r="GG5" s="47"/>
      <c r="GH5" s="47"/>
      <c r="GI5" s="53"/>
      <c r="GJ5" s="8" t="s">
        <v>98</v>
      </c>
      <c r="GK5" s="8" t="s">
        <v>115</v>
      </c>
      <c r="GL5" s="53" t="s">
        <v>117</v>
      </c>
      <c r="GM5" s="67"/>
      <c r="GN5" s="67"/>
      <c r="GO5" s="8" t="s">
        <v>49</v>
      </c>
      <c r="GP5" s="8"/>
      <c r="GQ5" s="8"/>
      <c r="GR5" s="8" t="s">
        <v>103</v>
      </c>
      <c r="GS5" s="8" t="s">
        <v>119</v>
      </c>
      <c r="GT5" s="8" t="s">
        <v>117</v>
      </c>
      <c r="GU5" s="67"/>
      <c r="GV5" s="67"/>
      <c r="GW5" s="67"/>
      <c r="GX5" s="291"/>
      <c r="GY5" s="272"/>
      <c r="GZ5" s="80"/>
      <c r="HA5" s="297"/>
      <c r="HB5" s="67"/>
      <c r="HC5" s="80"/>
      <c r="HD5" s="299"/>
      <c r="HE5" s="67"/>
    </row>
    <row r="6" spans="2:213" ht="15" customHeight="1">
      <c r="AM6" s="60"/>
      <c r="AO6" s="1"/>
      <c r="AP6" s="5" t="s">
        <v>123</v>
      </c>
      <c r="AQ6" s="5"/>
      <c r="AR6" s="5"/>
      <c r="AS6" s="5"/>
      <c r="AT6" s="5"/>
      <c r="AU6" s="5"/>
      <c r="AV6" s="5"/>
      <c r="AW6" s="5"/>
      <c r="AX6" s="5"/>
      <c r="AY6" s="5"/>
      <c r="AZ6" s="5"/>
      <c r="BA6" s="5"/>
      <c r="BB6" s="5"/>
      <c r="BC6" s="5"/>
      <c r="BD6" s="5"/>
      <c r="BE6" s="5"/>
      <c r="BF6" s="5"/>
      <c r="BG6" s="5"/>
      <c r="BH6" s="5"/>
      <c r="BI6" s="5"/>
      <c r="BJ6" s="5"/>
      <c r="BK6" s="5"/>
      <c r="BL6" s="5"/>
      <c r="BM6" s="5"/>
      <c r="BN6" s="5"/>
      <c r="BO6" s="5"/>
      <c r="BP6" s="61"/>
      <c r="BQ6" s="60"/>
      <c r="BS6" s="72"/>
      <c r="BT6" s="87"/>
      <c r="BU6" s="87"/>
      <c r="BV6" s="87"/>
      <c r="BW6" s="87"/>
      <c r="BX6" s="87"/>
      <c r="BY6" s="87"/>
      <c r="BZ6" s="87"/>
      <c r="CA6" s="87"/>
      <c r="CB6" s="87"/>
      <c r="CC6" s="87"/>
      <c r="CD6" s="87"/>
      <c r="CE6" s="127"/>
      <c r="CF6" s="132"/>
      <c r="CG6" s="87"/>
      <c r="CH6" s="87"/>
      <c r="CI6" s="87"/>
      <c r="CJ6" s="87"/>
      <c r="CK6" s="87"/>
      <c r="CL6" s="152"/>
      <c r="CM6" s="72"/>
      <c r="CN6" s="87"/>
      <c r="CO6" s="87"/>
      <c r="CP6" s="87"/>
      <c r="CQ6" s="87"/>
      <c r="CR6" s="127"/>
      <c r="CS6" s="72"/>
      <c r="CT6" s="87"/>
      <c r="CU6" s="87"/>
      <c r="CV6" s="87"/>
      <c r="CW6" s="87"/>
      <c r="CX6" s="87"/>
      <c r="CY6" s="152"/>
      <c r="CZ6" s="60"/>
      <c r="DA6" s="1"/>
      <c r="DB6" s="1"/>
      <c r="DC6" s="1"/>
      <c r="DD6" s="15"/>
      <c r="DE6" s="15"/>
      <c r="DF6" s="15"/>
      <c r="DG6" s="15"/>
      <c r="DH6" s="15"/>
      <c r="DI6" s="15"/>
      <c r="DJ6" s="15"/>
      <c r="DK6" s="15"/>
      <c r="DL6" s="15"/>
      <c r="DM6" s="8" t="s">
        <v>124</v>
      </c>
      <c r="DN6" s="8"/>
      <c r="DO6" s="8"/>
      <c r="DP6" s="8"/>
      <c r="DQ6" s="8"/>
      <c r="DR6" s="8"/>
      <c r="DS6" s="8"/>
      <c r="DT6" s="8"/>
      <c r="DU6" s="8" t="s">
        <v>1</v>
      </c>
      <c r="DV6" s="8"/>
      <c r="DW6" s="8"/>
      <c r="DX6" s="8"/>
      <c r="DY6" s="8"/>
      <c r="DZ6" s="8"/>
      <c r="EA6" s="8"/>
      <c r="EB6" s="8"/>
      <c r="EC6" s="8"/>
      <c r="ED6" s="8"/>
      <c r="EE6" s="8"/>
      <c r="EF6" s="8"/>
      <c r="EG6" s="8"/>
      <c r="EH6" s="8"/>
      <c r="EI6" s="8"/>
      <c r="EJ6" s="8"/>
      <c r="EK6" s="1"/>
      <c r="EL6" s="1"/>
      <c r="EM6" s="1"/>
      <c r="EN6" s="1"/>
      <c r="EO6" s="1"/>
      <c r="EP6" s="1"/>
      <c r="EQ6" s="1"/>
      <c r="ER6" s="1"/>
      <c r="ES6" s="1"/>
      <c r="ET6" s="1"/>
      <c r="EU6" s="60"/>
      <c r="EW6" s="67"/>
      <c r="EX6" s="72"/>
      <c r="EY6" s="87"/>
      <c r="EZ6" s="87"/>
      <c r="FA6" s="87"/>
      <c r="FB6" s="87"/>
      <c r="FC6" s="87"/>
      <c r="FD6" s="152"/>
      <c r="FE6" s="129" t="s">
        <v>72</v>
      </c>
      <c r="FF6" s="168"/>
      <c r="FG6" s="129" t="s">
        <v>125</v>
      </c>
      <c r="FH6" s="168"/>
      <c r="FI6" s="72"/>
      <c r="FJ6" s="87"/>
      <c r="FK6" s="152"/>
      <c r="FL6" s="129" t="s">
        <v>72</v>
      </c>
      <c r="FM6" s="168"/>
      <c r="FN6" s="129" t="s">
        <v>125</v>
      </c>
      <c r="FO6" s="168"/>
      <c r="FP6" s="67"/>
      <c r="FQ6" s="67"/>
      <c r="FR6" s="67"/>
      <c r="FS6" s="67" t="s">
        <v>127</v>
      </c>
      <c r="FT6" s="67"/>
      <c r="FU6" s="67"/>
      <c r="FV6" s="67"/>
      <c r="FW6" s="67"/>
      <c r="FX6" s="167" t="s">
        <v>54</v>
      </c>
      <c r="FY6" s="155"/>
      <c r="FZ6" s="67" t="s">
        <v>5</v>
      </c>
      <c r="GA6" s="67"/>
      <c r="GC6" s="67"/>
      <c r="GD6" s="67"/>
      <c r="GE6" s="13" t="s">
        <v>131</v>
      </c>
      <c r="GF6" s="273"/>
      <c r="GG6" s="47" t="s">
        <v>134</v>
      </c>
      <c r="GH6" s="47"/>
      <c r="GI6" s="53" t="s">
        <v>139</v>
      </c>
      <c r="GJ6" s="8" t="s">
        <v>6</v>
      </c>
      <c r="GK6" s="155">
        <f>SUM(GK7:GK9)</f>
        <v>0</v>
      </c>
      <c r="GL6" s="8"/>
      <c r="GM6" s="67"/>
      <c r="GN6" s="67"/>
      <c r="GO6" s="13" t="s">
        <v>41</v>
      </c>
      <c r="GP6" s="185"/>
      <c r="GQ6" s="196"/>
      <c r="GR6" s="280" t="s">
        <v>6</v>
      </c>
      <c r="GS6" s="267">
        <f>SUM(GS8:GS15)</f>
        <v>0</v>
      </c>
      <c r="GT6" s="8"/>
      <c r="GU6" s="67"/>
      <c r="GV6" s="67"/>
      <c r="GW6" s="67"/>
      <c r="GX6" s="291"/>
      <c r="GY6" s="272"/>
      <c r="GZ6" s="80"/>
      <c r="HA6" s="297"/>
      <c r="HB6" s="67"/>
      <c r="HC6" s="80"/>
      <c r="HD6" s="299"/>
      <c r="HE6" s="67"/>
    </row>
    <row r="7" spans="2:213" ht="15" customHeight="1">
      <c r="R7" s="1" t="s">
        <v>97</v>
      </c>
      <c r="T7" s="41"/>
      <c r="U7" s="41"/>
      <c r="V7" s="5"/>
      <c r="W7" s="5"/>
      <c r="X7" s="5"/>
      <c r="Y7" s="5"/>
      <c r="Z7" s="5"/>
      <c r="AA7" s="5"/>
      <c r="AB7" s="5"/>
      <c r="AC7" s="5"/>
      <c r="AD7" s="5"/>
      <c r="AE7" s="5"/>
      <c r="AF7" s="5"/>
      <c r="AG7" s="5"/>
      <c r="AH7" s="5"/>
      <c r="AI7" s="5"/>
      <c r="AJ7" s="5"/>
      <c r="AK7" s="5"/>
      <c r="AM7" s="60"/>
      <c r="AO7" s="1"/>
      <c r="AP7" s="1"/>
      <c r="AQ7" s="1"/>
      <c r="AR7" s="1"/>
      <c r="AS7" s="1"/>
      <c r="AT7" s="1"/>
      <c r="AU7" s="1"/>
      <c r="AV7" s="1"/>
      <c r="AW7" s="1"/>
      <c r="AX7" s="1"/>
      <c r="AY7" s="1"/>
      <c r="AZ7" s="1"/>
      <c r="BA7" s="1"/>
      <c r="BB7" s="1"/>
      <c r="BC7" s="1"/>
      <c r="BD7" s="1"/>
      <c r="BE7" s="1"/>
      <c r="BF7" s="1"/>
      <c r="BG7" s="1"/>
      <c r="BH7" s="1"/>
      <c r="BI7" s="1"/>
      <c r="BJ7" s="1"/>
      <c r="BK7" s="1"/>
      <c r="BL7" s="1"/>
      <c r="BM7" s="1"/>
      <c r="BN7" s="1"/>
      <c r="BO7" s="1"/>
      <c r="BP7" s="61"/>
      <c r="BQ7" s="60"/>
      <c r="BS7" s="73" t="s">
        <v>112</v>
      </c>
      <c r="BT7" s="88"/>
      <c r="BU7" s="88"/>
      <c r="BV7" s="88"/>
      <c r="BW7" s="88"/>
      <c r="BX7" s="88"/>
      <c r="BY7" s="88"/>
      <c r="BZ7" s="88"/>
      <c r="CA7" s="88"/>
      <c r="CB7" s="88"/>
      <c r="CC7" s="88"/>
      <c r="CD7" s="88"/>
      <c r="CE7" s="128"/>
      <c r="CF7" s="133"/>
      <c r="CG7" s="26"/>
      <c r="CH7" s="26"/>
      <c r="CI7" s="26"/>
      <c r="CJ7" s="26"/>
      <c r="CK7" s="26"/>
      <c r="CL7" s="153" t="s">
        <v>37</v>
      </c>
      <c r="CM7" s="43">
        <f>SUM(CM8:CR9)</f>
        <v>0</v>
      </c>
      <c r="CN7" s="26"/>
      <c r="CO7" s="26"/>
      <c r="CP7" s="26"/>
      <c r="CQ7" s="26"/>
      <c r="CR7" s="161"/>
      <c r="CS7" s="43">
        <f>SUM(CS8:CY9)</f>
        <v>0</v>
      </c>
      <c r="CT7" s="26"/>
      <c r="CU7" s="26"/>
      <c r="CV7" s="26"/>
      <c r="CW7" s="26"/>
      <c r="CX7" s="26"/>
      <c r="CY7" s="169"/>
      <c r="CZ7" s="60"/>
      <c r="DA7" s="1"/>
      <c r="DB7" s="1"/>
      <c r="DC7" s="1"/>
      <c r="DD7" s="15"/>
      <c r="DE7" s="15"/>
      <c r="DF7" s="15"/>
      <c r="DG7" s="15"/>
      <c r="DH7" s="15"/>
      <c r="DI7" s="15"/>
      <c r="DJ7" s="15"/>
      <c r="DK7" s="15"/>
      <c r="DL7" s="15"/>
      <c r="DM7" s="8"/>
      <c r="DN7" s="8"/>
      <c r="DO7" s="8"/>
      <c r="DP7" s="8"/>
      <c r="DQ7" s="8"/>
      <c r="DR7" s="8"/>
      <c r="DS7" s="8"/>
      <c r="DT7" s="8"/>
      <c r="DU7" s="8" t="s">
        <v>109</v>
      </c>
      <c r="DV7" s="8"/>
      <c r="DW7" s="8"/>
      <c r="DX7" s="8"/>
      <c r="DY7" s="8"/>
      <c r="DZ7" s="8"/>
      <c r="EA7" s="8"/>
      <c r="EB7" s="8"/>
      <c r="EC7" s="8" t="s">
        <v>81</v>
      </c>
      <c r="ED7" s="8"/>
      <c r="EE7" s="8"/>
      <c r="EF7" s="8"/>
      <c r="EG7" s="8"/>
      <c r="EH7" s="8"/>
      <c r="EI7" s="8"/>
      <c r="EJ7" s="8"/>
      <c r="EK7" s="1"/>
      <c r="EL7" s="1"/>
      <c r="EM7" s="1"/>
      <c r="EN7" s="1"/>
      <c r="EO7" s="1"/>
      <c r="EP7" s="1"/>
      <c r="EQ7" s="1"/>
      <c r="ER7" s="1"/>
      <c r="ES7" s="1"/>
      <c r="ET7" s="1"/>
      <c r="EU7" s="60"/>
      <c r="EW7" s="67"/>
      <c r="EX7" s="70"/>
      <c r="EY7" s="86"/>
      <c r="EZ7" s="86"/>
      <c r="FA7" s="86"/>
      <c r="FB7" s="86"/>
      <c r="FC7" s="86"/>
      <c r="FD7" s="107"/>
      <c r="FE7" s="259"/>
      <c r="FF7" s="259"/>
      <c r="FG7" s="226"/>
      <c r="FH7" s="203"/>
      <c r="FI7" s="62"/>
      <c r="FJ7" s="62"/>
      <c r="FK7" s="2"/>
      <c r="FL7" s="226"/>
      <c r="FM7" s="203"/>
      <c r="FN7" s="226"/>
      <c r="FO7" s="203"/>
      <c r="FP7" s="67"/>
      <c r="FQ7" s="67"/>
      <c r="FR7" s="67"/>
      <c r="FS7" s="67"/>
      <c r="FT7" s="67"/>
      <c r="FU7" s="67"/>
      <c r="FV7" s="67"/>
      <c r="FW7" s="67"/>
      <c r="FX7" s="67"/>
      <c r="FY7" s="67"/>
      <c r="FZ7" s="67"/>
      <c r="GA7" s="67"/>
      <c r="GC7" s="67"/>
      <c r="GD7" s="67"/>
      <c r="GE7" s="80"/>
      <c r="GF7" s="12"/>
      <c r="GG7" s="12"/>
      <c r="GH7" s="12"/>
      <c r="GI7" s="56"/>
      <c r="GJ7" s="80"/>
      <c r="GK7" s="281"/>
      <c r="GL7" s="80"/>
      <c r="GM7" s="67"/>
      <c r="GN7" s="67"/>
      <c r="GO7" s="286" t="s">
        <v>134</v>
      </c>
      <c r="GP7" s="288"/>
      <c r="GQ7" s="258" t="s">
        <v>139</v>
      </c>
      <c r="GR7" s="81"/>
      <c r="GS7" s="267"/>
      <c r="GT7" s="8"/>
      <c r="GU7" s="67"/>
      <c r="GV7" s="67"/>
      <c r="GW7" s="67"/>
      <c r="GX7" s="291"/>
      <c r="GY7" s="272"/>
      <c r="GZ7" s="80"/>
      <c r="HA7" s="297"/>
      <c r="HB7" s="67"/>
      <c r="HC7" s="80"/>
      <c r="HD7" s="299"/>
      <c r="HE7" s="67"/>
    </row>
    <row r="8" spans="2:213" ht="15" customHeight="1">
      <c r="R8" s="1" t="s">
        <v>94</v>
      </c>
      <c r="T8" s="41"/>
      <c r="U8" s="41"/>
      <c r="V8" s="45" t="s">
        <v>140</v>
      </c>
      <c r="W8" s="45"/>
      <c r="X8" s="45"/>
      <c r="Y8" s="45"/>
      <c r="Z8" s="45"/>
      <c r="AA8" s="45"/>
      <c r="AB8" s="45"/>
      <c r="AC8" s="45"/>
      <c r="AD8" s="45"/>
      <c r="AE8" s="45"/>
      <c r="AF8" s="45"/>
      <c r="AG8" s="45"/>
      <c r="AH8" s="45"/>
      <c r="AI8" s="45"/>
      <c r="AJ8" s="45"/>
      <c r="AK8" s="45"/>
      <c r="AM8" s="60"/>
      <c r="AO8" s="1" t="s">
        <v>120</v>
      </c>
      <c r="AP8" s="1"/>
      <c r="AQ8" s="1"/>
      <c r="AR8" s="1"/>
      <c r="AS8" s="1"/>
      <c r="AT8" s="1"/>
      <c r="AU8" s="1"/>
      <c r="AV8" s="1"/>
      <c r="AW8" s="1"/>
      <c r="AX8" s="1"/>
      <c r="AY8" s="1"/>
      <c r="AZ8" s="1"/>
      <c r="BA8" s="1"/>
      <c r="BB8" s="1"/>
      <c r="BC8" s="1"/>
      <c r="BD8" s="1"/>
      <c r="BE8" s="1"/>
      <c r="BF8" s="1"/>
      <c r="BG8" s="1"/>
      <c r="BH8" s="1"/>
      <c r="BI8" s="1"/>
      <c r="BJ8" s="1"/>
      <c r="BK8" s="1"/>
      <c r="BL8" s="1"/>
      <c r="BM8" s="1"/>
      <c r="BN8" s="1"/>
      <c r="BO8" s="1"/>
      <c r="BP8" s="61"/>
      <c r="BQ8" s="60"/>
      <c r="BS8" s="74"/>
      <c r="BT8" s="88"/>
      <c r="BU8" s="88"/>
      <c r="BV8" s="88"/>
      <c r="BW8" s="88"/>
      <c r="BX8" s="88"/>
      <c r="BY8" s="88"/>
      <c r="BZ8" s="88"/>
      <c r="CA8" s="88"/>
      <c r="CB8" s="88"/>
      <c r="CC8" s="88"/>
      <c r="CD8" s="88"/>
      <c r="CE8" s="128"/>
      <c r="CF8" s="134"/>
      <c r="CG8" s="88"/>
      <c r="CH8" s="88"/>
      <c r="CI8" s="88"/>
      <c r="CJ8" s="88"/>
      <c r="CK8" s="88"/>
      <c r="CL8" s="88"/>
      <c r="CM8" s="155"/>
      <c r="CN8" s="155"/>
      <c r="CO8" s="155"/>
      <c r="CP8" s="155"/>
      <c r="CQ8" s="155"/>
      <c r="CR8" s="162"/>
      <c r="CS8" s="155"/>
      <c r="CT8" s="155"/>
      <c r="CU8" s="155"/>
      <c r="CV8" s="155"/>
      <c r="CW8" s="155"/>
      <c r="CX8" s="155"/>
      <c r="CY8" s="155"/>
      <c r="CZ8" s="60"/>
      <c r="DA8" s="1"/>
      <c r="DB8" s="1"/>
      <c r="DC8" s="1"/>
      <c r="DD8" s="15" t="s">
        <v>76</v>
      </c>
      <c r="DE8" s="15"/>
      <c r="DF8" s="15"/>
      <c r="DG8" s="15"/>
      <c r="DH8" s="15"/>
      <c r="DI8" s="15"/>
      <c r="DJ8" s="15"/>
      <c r="DK8" s="15"/>
      <c r="DL8" s="15"/>
      <c r="DM8" s="179" t="s">
        <v>138</v>
      </c>
      <c r="DN8" s="203">
        <f t="shared" ref="DN8:DN13" si="0">SUM(DV8,ED8)</f>
        <v>0</v>
      </c>
      <c r="DO8" s="212"/>
      <c r="DP8" s="212"/>
      <c r="DQ8" s="212"/>
      <c r="DR8" s="212"/>
      <c r="DS8" s="226"/>
      <c r="DT8" s="233" t="s">
        <v>42</v>
      </c>
      <c r="DU8" s="179" t="s">
        <v>138</v>
      </c>
      <c r="DV8" s="203"/>
      <c r="DW8" s="212"/>
      <c r="DX8" s="212"/>
      <c r="DY8" s="212"/>
      <c r="DZ8" s="212"/>
      <c r="EA8" s="226"/>
      <c r="EB8" s="233" t="s">
        <v>42</v>
      </c>
      <c r="EC8" s="179" t="s">
        <v>138</v>
      </c>
      <c r="ED8" s="203"/>
      <c r="EE8" s="212"/>
      <c r="EF8" s="212"/>
      <c r="EG8" s="212"/>
      <c r="EH8" s="212"/>
      <c r="EI8" s="226"/>
      <c r="EJ8" s="233" t="s">
        <v>42</v>
      </c>
      <c r="EK8" s="1"/>
      <c r="EL8" s="1"/>
      <c r="EM8" s="1"/>
      <c r="EN8" s="1"/>
      <c r="EO8" s="1"/>
      <c r="EP8" s="1"/>
      <c r="EQ8" s="1"/>
      <c r="ER8" s="1"/>
      <c r="ES8" s="1"/>
      <c r="ET8" s="1"/>
      <c r="EU8" s="60"/>
      <c r="EW8" s="67"/>
      <c r="EX8" s="75" t="s">
        <v>143</v>
      </c>
      <c r="EY8" s="61"/>
      <c r="EZ8" s="61"/>
      <c r="FA8" s="61"/>
      <c r="FB8" s="61"/>
      <c r="FC8" s="61"/>
      <c r="FD8" s="256"/>
      <c r="FE8" s="63"/>
      <c r="FF8" s="63"/>
      <c r="FG8" s="260"/>
      <c r="FH8" s="261"/>
      <c r="FI8" s="61" t="s">
        <v>133</v>
      </c>
      <c r="FJ8" s="61"/>
      <c r="FK8" s="2"/>
      <c r="FL8" s="260"/>
      <c r="FM8" s="261"/>
      <c r="FN8" s="260"/>
      <c r="FO8" s="261"/>
      <c r="FP8" s="67"/>
      <c r="FQ8" s="67"/>
      <c r="FR8" s="67"/>
      <c r="FS8" s="67" t="s">
        <v>147</v>
      </c>
      <c r="FT8" s="67"/>
      <c r="FU8" s="67"/>
      <c r="FV8" s="67"/>
      <c r="FW8" s="67"/>
      <c r="FX8" s="167" t="s">
        <v>70</v>
      </c>
      <c r="FY8" s="267"/>
      <c r="FZ8" s="67" t="s">
        <v>5</v>
      </c>
      <c r="GA8" s="67"/>
      <c r="GC8" s="67"/>
      <c r="GD8" s="67"/>
      <c r="GE8" s="80"/>
      <c r="GF8" s="12"/>
      <c r="GG8" s="12"/>
      <c r="GH8" s="12"/>
      <c r="GI8" s="56"/>
      <c r="GJ8" s="80"/>
      <c r="GK8" s="281"/>
      <c r="GL8" s="80"/>
      <c r="GM8" s="67"/>
      <c r="GN8" s="67"/>
      <c r="GO8" s="80"/>
      <c r="GP8" s="13"/>
      <c r="GQ8" s="196"/>
      <c r="GR8" s="290" t="s">
        <v>153</v>
      </c>
      <c r="GS8" s="267"/>
      <c r="GT8" s="8"/>
      <c r="GU8" s="67"/>
      <c r="GV8" s="67"/>
      <c r="GW8" s="67"/>
      <c r="GX8" s="291"/>
      <c r="GY8" s="272"/>
      <c r="GZ8" s="80"/>
      <c r="HA8" s="297"/>
      <c r="HB8" s="67"/>
      <c r="HC8" s="80"/>
      <c r="HD8" s="299"/>
      <c r="HE8" s="67"/>
    </row>
    <row r="9" spans="2:213" ht="15" customHeight="1">
      <c r="AM9" s="60"/>
      <c r="AO9" s="1"/>
      <c r="AP9" s="4"/>
      <c r="AQ9" s="4"/>
      <c r="AR9" s="4"/>
      <c r="AS9" s="4"/>
      <c r="AT9" s="4"/>
      <c r="AU9" s="4"/>
      <c r="AV9" s="4"/>
      <c r="AW9" s="4"/>
      <c r="AX9" s="4"/>
      <c r="AY9" s="4"/>
      <c r="AZ9" s="4"/>
      <c r="BA9" s="4"/>
      <c r="BB9" s="4"/>
      <c r="BC9" s="4"/>
      <c r="BD9" s="4"/>
      <c r="BE9" s="4"/>
      <c r="BF9" s="4"/>
      <c r="BG9" s="4"/>
      <c r="BH9" s="4"/>
      <c r="BI9" s="4"/>
      <c r="BJ9" s="4"/>
      <c r="BK9" s="4"/>
      <c r="BL9" s="4"/>
      <c r="BM9" s="4"/>
      <c r="BN9" s="4"/>
      <c r="BO9" s="4"/>
      <c r="BP9" s="61"/>
      <c r="BQ9" s="60"/>
      <c r="BS9" s="75"/>
      <c r="BT9" s="88"/>
      <c r="BU9" s="88"/>
      <c r="BV9" s="88"/>
      <c r="BW9" s="88"/>
      <c r="BX9" s="88"/>
      <c r="BY9" s="88"/>
      <c r="BZ9" s="88"/>
      <c r="CA9" s="88"/>
      <c r="CB9" s="88"/>
      <c r="CC9" s="88"/>
      <c r="CD9" s="88"/>
      <c r="CE9" s="128"/>
      <c r="CF9" s="134"/>
      <c r="CG9" s="88"/>
      <c r="CH9" s="88"/>
      <c r="CI9" s="88"/>
      <c r="CJ9" s="88"/>
      <c r="CK9" s="88"/>
      <c r="CL9" s="88"/>
      <c r="CM9" s="155"/>
      <c r="CN9" s="155"/>
      <c r="CO9" s="155"/>
      <c r="CP9" s="155"/>
      <c r="CQ9" s="155"/>
      <c r="CR9" s="162"/>
      <c r="CS9" s="155"/>
      <c r="CT9" s="155"/>
      <c r="CU9" s="155"/>
      <c r="CV9" s="155"/>
      <c r="CW9" s="155"/>
      <c r="CX9" s="155"/>
      <c r="CY9" s="155"/>
      <c r="CZ9" s="60"/>
      <c r="DA9" s="1"/>
      <c r="DB9" s="1"/>
      <c r="DC9" s="1"/>
      <c r="DD9" s="15"/>
      <c r="DE9" s="15"/>
      <c r="DF9" s="15"/>
      <c r="DG9" s="15"/>
      <c r="DH9" s="15"/>
      <c r="DI9" s="15"/>
      <c r="DJ9" s="15"/>
      <c r="DK9" s="15"/>
      <c r="DL9" s="15"/>
      <c r="DM9" s="199"/>
      <c r="DN9" s="204">
        <f t="shared" si="0"/>
        <v>0</v>
      </c>
      <c r="DO9" s="204"/>
      <c r="DP9" s="204"/>
      <c r="DQ9" s="204"/>
      <c r="DR9" s="204"/>
      <c r="DS9" s="204"/>
      <c r="DT9" s="234"/>
      <c r="DU9" s="72" t="s">
        <v>158</v>
      </c>
      <c r="DV9" s="204"/>
      <c r="DW9" s="204"/>
      <c r="DX9" s="204"/>
      <c r="DY9" s="204"/>
      <c r="DZ9" s="204"/>
      <c r="EA9" s="204"/>
      <c r="EB9" s="234"/>
      <c r="EC9" s="199"/>
      <c r="ED9" s="204"/>
      <c r="EE9" s="204"/>
      <c r="EF9" s="204"/>
      <c r="EG9" s="204"/>
      <c r="EH9" s="204"/>
      <c r="EI9" s="204"/>
      <c r="EJ9" s="234"/>
      <c r="EK9" s="1"/>
      <c r="EL9" s="1"/>
      <c r="EM9" s="1"/>
      <c r="EN9" s="1"/>
      <c r="EO9" s="1"/>
      <c r="EP9" s="1"/>
      <c r="EQ9" s="1"/>
      <c r="ER9" s="1"/>
      <c r="ES9" s="1"/>
      <c r="ET9" s="1"/>
      <c r="EU9" s="60"/>
      <c r="EW9" s="67"/>
      <c r="EX9" s="75" t="s">
        <v>159</v>
      </c>
      <c r="EY9" s="61"/>
      <c r="EZ9" s="61"/>
      <c r="FA9" s="61"/>
      <c r="FB9" s="61"/>
      <c r="FC9" s="61"/>
      <c r="FD9" s="256"/>
      <c r="FE9" s="63"/>
      <c r="FF9" s="63"/>
      <c r="FG9" s="260"/>
      <c r="FH9" s="261"/>
      <c r="FI9" s="2"/>
      <c r="FJ9" s="61"/>
      <c r="FK9" s="2"/>
      <c r="FL9" s="260"/>
      <c r="FM9" s="261"/>
      <c r="FN9" s="260"/>
      <c r="FO9" s="261"/>
      <c r="FP9" s="67"/>
      <c r="FQ9" s="67"/>
      <c r="FR9" s="67"/>
      <c r="FS9" s="67"/>
      <c r="FT9" s="67"/>
      <c r="FU9" s="67"/>
      <c r="FV9" s="67"/>
      <c r="FW9" s="67"/>
      <c r="FX9" s="67"/>
      <c r="FY9" s="67"/>
      <c r="FZ9" s="67"/>
      <c r="GA9" s="67"/>
      <c r="GC9" s="67"/>
      <c r="GD9" s="67"/>
      <c r="GE9" s="81"/>
      <c r="GF9" s="12"/>
      <c r="GG9" s="12"/>
      <c r="GH9" s="12"/>
      <c r="GI9" s="56"/>
      <c r="GJ9" s="80"/>
      <c r="GK9" s="281"/>
      <c r="GL9" s="80"/>
      <c r="GM9" s="67"/>
      <c r="GN9" s="67"/>
      <c r="GO9" s="80"/>
      <c r="GP9" s="276"/>
      <c r="GQ9" s="232"/>
      <c r="GR9" s="282" t="s">
        <v>44</v>
      </c>
      <c r="GS9" s="267"/>
      <c r="GT9" s="8"/>
      <c r="GU9" s="67"/>
      <c r="GV9" s="67"/>
      <c r="GW9" s="67"/>
      <c r="GX9" s="291"/>
      <c r="GY9" s="272"/>
      <c r="GZ9" s="80"/>
      <c r="HA9" s="297"/>
      <c r="HB9" s="67"/>
      <c r="HC9" s="80"/>
      <c r="HD9" s="299"/>
      <c r="HE9" s="67"/>
    </row>
    <row r="10" spans="2:213" ht="15" customHeight="1">
      <c r="B10" s="3" t="s">
        <v>160</v>
      </c>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60"/>
      <c r="AO10" s="1"/>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61"/>
      <c r="BQ10" s="60"/>
      <c r="BS10" s="76" t="s">
        <v>161</v>
      </c>
      <c r="BT10" s="89"/>
      <c r="BU10" s="89"/>
      <c r="BV10" s="89"/>
      <c r="BW10" s="89"/>
      <c r="BX10" s="89"/>
      <c r="BY10" s="89"/>
      <c r="BZ10" s="89"/>
      <c r="CA10" s="89"/>
      <c r="CB10" s="89"/>
      <c r="CC10" s="89"/>
      <c r="CD10" s="89"/>
      <c r="CE10" s="89"/>
      <c r="CF10" s="133"/>
      <c r="CG10" s="26"/>
      <c r="CH10" s="26"/>
      <c r="CI10" s="26"/>
      <c r="CJ10" s="26"/>
      <c r="CK10" s="26"/>
      <c r="CL10" s="153" t="s">
        <v>37</v>
      </c>
      <c r="CM10" s="155">
        <f>SUM(CM11:CR15)</f>
        <v>0</v>
      </c>
      <c r="CN10" s="155"/>
      <c r="CO10" s="155"/>
      <c r="CP10" s="155"/>
      <c r="CQ10" s="155"/>
      <c r="CR10" s="162"/>
      <c r="CS10" s="155">
        <f>SUM(CS11:CY15)</f>
        <v>0</v>
      </c>
      <c r="CT10" s="155"/>
      <c r="CU10" s="155"/>
      <c r="CV10" s="155"/>
      <c r="CW10" s="155"/>
      <c r="CX10" s="155"/>
      <c r="CY10" s="155"/>
      <c r="CZ10" s="60"/>
      <c r="DA10" s="1"/>
      <c r="DB10" s="1"/>
      <c r="DC10" s="1"/>
      <c r="DD10" s="15" t="s">
        <v>164</v>
      </c>
      <c r="DE10" s="15"/>
      <c r="DF10" s="15"/>
      <c r="DG10" s="15"/>
      <c r="DH10" s="15"/>
      <c r="DI10" s="15"/>
      <c r="DJ10" s="15"/>
      <c r="DK10" s="15"/>
      <c r="DL10" s="15"/>
      <c r="DM10" s="179" t="s">
        <v>138</v>
      </c>
      <c r="DN10" s="203">
        <f t="shared" si="0"/>
        <v>0</v>
      </c>
      <c r="DO10" s="212"/>
      <c r="DP10" s="212"/>
      <c r="DQ10" s="212"/>
      <c r="DR10" s="212"/>
      <c r="DS10" s="226"/>
      <c r="DT10" s="233" t="s">
        <v>42</v>
      </c>
      <c r="DU10" s="179" t="s">
        <v>138</v>
      </c>
      <c r="DV10" s="203"/>
      <c r="DW10" s="212"/>
      <c r="DX10" s="212"/>
      <c r="DY10" s="212"/>
      <c r="DZ10" s="212"/>
      <c r="EA10" s="226"/>
      <c r="EB10" s="233" t="s">
        <v>42</v>
      </c>
      <c r="EC10" s="179" t="s">
        <v>138</v>
      </c>
      <c r="ED10" s="203"/>
      <c r="EE10" s="212"/>
      <c r="EF10" s="212"/>
      <c r="EG10" s="212"/>
      <c r="EH10" s="212"/>
      <c r="EI10" s="226"/>
      <c r="EJ10" s="233" t="s">
        <v>42</v>
      </c>
      <c r="EK10" s="1"/>
      <c r="EL10" s="1"/>
      <c r="EM10" s="1"/>
      <c r="EN10" s="1"/>
      <c r="EO10" s="1"/>
      <c r="EP10" s="1"/>
      <c r="EQ10" s="1"/>
      <c r="ER10" s="1"/>
      <c r="ES10" s="1"/>
      <c r="ET10" s="1"/>
      <c r="EU10" s="60"/>
      <c r="EW10" s="67"/>
      <c r="EX10" s="75" t="s">
        <v>166</v>
      </c>
      <c r="EY10" s="61"/>
      <c r="EZ10" s="61"/>
      <c r="FA10" s="61"/>
      <c r="FB10" s="61"/>
      <c r="FC10" s="61"/>
      <c r="FD10" s="256"/>
      <c r="FE10" s="63"/>
      <c r="FF10" s="63"/>
      <c r="FG10" s="260"/>
      <c r="FH10" s="261"/>
      <c r="FI10" s="61" t="s">
        <v>136</v>
      </c>
      <c r="FJ10" s="61"/>
      <c r="FK10" s="2"/>
      <c r="FL10" s="260"/>
      <c r="FM10" s="261"/>
      <c r="FN10" s="260"/>
      <c r="FO10" s="261"/>
      <c r="FP10" s="67"/>
      <c r="FQ10" s="67"/>
      <c r="FR10" s="67"/>
      <c r="FS10" s="67"/>
      <c r="FT10" s="67"/>
      <c r="FU10" s="67"/>
      <c r="FV10" s="167" t="s">
        <v>168</v>
      </c>
      <c r="FW10" s="19"/>
      <c r="FX10" s="255"/>
      <c r="FY10" s="255"/>
      <c r="FZ10" s="67" t="s">
        <v>5</v>
      </c>
      <c r="GA10" s="67"/>
      <c r="GC10" s="67"/>
      <c r="GD10" s="67"/>
      <c r="GE10" s="269" t="s">
        <v>40</v>
      </c>
      <c r="GF10" s="274"/>
      <c r="GG10" s="47" t="s">
        <v>134</v>
      </c>
      <c r="GH10" s="47"/>
      <c r="GI10" s="53" t="s">
        <v>139</v>
      </c>
      <c r="GJ10" s="8" t="s">
        <v>6</v>
      </c>
      <c r="GK10" s="155">
        <f>SUM(GK11:GK20)</f>
        <v>0</v>
      </c>
      <c r="GL10" s="37"/>
      <c r="GM10" s="67"/>
      <c r="GN10" s="67"/>
      <c r="GO10" s="80"/>
      <c r="GP10" s="13"/>
      <c r="GQ10" s="196"/>
      <c r="GR10" s="290" t="s">
        <v>153</v>
      </c>
      <c r="GS10" s="267"/>
      <c r="GT10" s="8"/>
      <c r="GU10" s="67"/>
      <c r="GV10" s="67"/>
      <c r="GW10" s="67"/>
      <c r="GX10" s="291"/>
      <c r="GY10" s="272"/>
      <c r="GZ10" s="80"/>
      <c r="HA10" s="297"/>
      <c r="HB10" s="67"/>
      <c r="HC10" s="80"/>
      <c r="HD10" s="299"/>
      <c r="HE10" s="67"/>
    </row>
    <row r="11" spans="2:213" ht="15" customHeight="1">
      <c r="AM11" s="60"/>
      <c r="AO11" s="1"/>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61"/>
      <c r="BQ11" s="60"/>
      <c r="BS11" s="75"/>
      <c r="BT11" s="88"/>
      <c r="BU11" s="88"/>
      <c r="BV11" s="88"/>
      <c r="BW11" s="88"/>
      <c r="BX11" s="88"/>
      <c r="BY11" s="88"/>
      <c r="BZ11" s="88"/>
      <c r="CA11" s="88"/>
      <c r="CB11" s="88"/>
      <c r="CC11" s="88"/>
      <c r="CD11" s="88"/>
      <c r="CE11" s="128"/>
      <c r="CF11" s="134"/>
      <c r="CG11" s="88"/>
      <c r="CH11" s="88"/>
      <c r="CI11" s="88"/>
      <c r="CJ11" s="88"/>
      <c r="CK11" s="88"/>
      <c r="CL11" s="88"/>
      <c r="CM11" s="155"/>
      <c r="CN11" s="155"/>
      <c r="CO11" s="155"/>
      <c r="CP11" s="155"/>
      <c r="CQ11" s="155"/>
      <c r="CR11" s="162"/>
      <c r="CS11" s="155"/>
      <c r="CT11" s="155"/>
      <c r="CU11" s="155"/>
      <c r="CV11" s="155"/>
      <c r="CW11" s="155"/>
      <c r="CX11" s="155"/>
      <c r="CY11" s="155"/>
      <c r="CZ11" s="60"/>
      <c r="DA11" s="1"/>
      <c r="DB11" s="1"/>
      <c r="DC11" s="1"/>
      <c r="DD11" s="15"/>
      <c r="DE11" s="15"/>
      <c r="DF11" s="15"/>
      <c r="DG11" s="15"/>
      <c r="DH11" s="15"/>
      <c r="DI11" s="15"/>
      <c r="DJ11" s="15"/>
      <c r="DK11" s="15"/>
      <c r="DL11" s="15"/>
      <c r="DM11" s="199"/>
      <c r="DN11" s="204">
        <f t="shared" si="0"/>
        <v>0</v>
      </c>
      <c r="DO11" s="204"/>
      <c r="DP11" s="204"/>
      <c r="DQ11" s="204"/>
      <c r="DR11" s="204"/>
      <c r="DS11" s="204"/>
      <c r="DT11" s="234"/>
      <c r="DU11" s="72" t="s">
        <v>169</v>
      </c>
      <c r="DV11" s="204"/>
      <c r="DW11" s="204"/>
      <c r="DX11" s="204"/>
      <c r="DY11" s="204"/>
      <c r="DZ11" s="204"/>
      <c r="EA11" s="204"/>
      <c r="EB11" s="234"/>
      <c r="EC11" s="199"/>
      <c r="ED11" s="204"/>
      <c r="EE11" s="204"/>
      <c r="EF11" s="204"/>
      <c r="EG11" s="204"/>
      <c r="EH11" s="204"/>
      <c r="EI11" s="204"/>
      <c r="EJ11" s="234"/>
      <c r="EK11" s="1"/>
      <c r="EL11" s="1"/>
      <c r="EM11" s="1"/>
      <c r="EN11" s="1"/>
      <c r="EO11" s="1"/>
      <c r="EP11" s="1"/>
      <c r="EQ11" s="1"/>
      <c r="ER11" s="1"/>
      <c r="ES11" s="1"/>
      <c r="ET11" s="1"/>
      <c r="EU11" s="60"/>
      <c r="EW11" s="67"/>
      <c r="EX11" s="75" t="s">
        <v>171</v>
      </c>
      <c r="EY11" s="61"/>
      <c r="EZ11" s="61"/>
      <c r="FA11" s="61"/>
      <c r="FB11" s="61"/>
      <c r="FC11" s="61"/>
      <c r="FD11" s="256"/>
      <c r="FE11" s="63"/>
      <c r="FF11" s="63"/>
      <c r="FG11" s="260"/>
      <c r="FH11" s="261"/>
      <c r="FJ11" s="61"/>
      <c r="FK11" s="2"/>
      <c r="FL11" s="260"/>
      <c r="FM11" s="261"/>
      <c r="FN11" s="260"/>
      <c r="FO11" s="261"/>
      <c r="FP11" s="67"/>
      <c r="FQ11" s="67"/>
      <c r="FR11" s="67"/>
      <c r="FS11" s="67"/>
      <c r="FT11" s="67"/>
      <c r="FU11" s="67"/>
      <c r="FV11" s="67"/>
      <c r="FW11" s="67"/>
      <c r="FX11" s="67"/>
      <c r="FY11" s="67"/>
      <c r="FZ11" s="67"/>
      <c r="GA11" s="67"/>
      <c r="GC11" s="67"/>
      <c r="GD11" s="67"/>
      <c r="GE11" s="270"/>
      <c r="GF11" s="13"/>
      <c r="GG11" s="185"/>
      <c r="GH11" s="185"/>
      <c r="GI11" s="196"/>
      <c r="GJ11" s="272"/>
      <c r="GK11" s="281"/>
      <c r="GL11" s="285"/>
      <c r="GM11" s="67"/>
      <c r="GN11" s="67"/>
      <c r="GO11" s="80"/>
      <c r="GP11" s="276"/>
      <c r="GQ11" s="232"/>
      <c r="GR11" s="282" t="s">
        <v>44</v>
      </c>
      <c r="GS11" s="267"/>
      <c r="GT11" s="8"/>
      <c r="GU11" s="67"/>
      <c r="GV11" s="67"/>
      <c r="GW11" s="67"/>
      <c r="GX11" s="291"/>
      <c r="GY11" s="272"/>
      <c r="GZ11" s="80"/>
      <c r="HA11" s="297"/>
      <c r="HB11" s="67"/>
      <c r="HC11" s="80"/>
      <c r="HD11" s="299"/>
      <c r="HE11" s="67"/>
    </row>
    <row r="12" spans="2:213" ht="15" customHeight="1">
      <c r="B12" s="4" t="s">
        <v>58</v>
      </c>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60"/>
      <c r="AO12" s="61"/>
      <c r="AP12" s="61"/>
      <c r="AQ12" s="63"/>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0"/>
      <c r="BS12" s="75"/>
      <c r="BT12" s="88"/>
      <c r="BU12" s="88"/>
      <c r="BV12" s="88"/>
      <c r="BW12" s="88"/>
      <c r="BX12" s="88"/>
      <c r="BY12" s="88"/>
      <c r="BZ12" s="88"/>
      <c r="CA12" s="88"/>
      <c r="CB12" s="88"/>
      <c r="CC12" s="88"/>
      <c r="CD12" s="88"/>
      <c r="CE12" s="128"/>
      <c r="CF12" s="134"/>
      <c r="CG12" s="88"/>
      <c r="CH12" s="88"/>
      <c r="CI12" s="88"/>
      <c r="CJ12" s="88"/>
      <c r="CK12" s="88"/>
      <c r="CL12" s="88"/>
      <c r="CM12" s="155"/>
      <c r="CN12" s="155"/>
      <c r="CO12" s="155"/>
      <c r="CP12" s="155"/>
      <c r="CQ12" s="155"/>
      <c r="CR12" s="162"/>
      <c r="CS12" s="155"/>
      <c r="CT12" s="155"/>
      <c r="CU12" s="155"/>
      <c r="CV12" s="155"/>
      <c r="CW12" s="155"/>
      <c r="CX12" s="155"/>
      <c r="CY12" s="155"/>
      <c r="CZ12" s="60"/>
      <c r="DA12" s="1"/>
      <c r="DB12" s="1"/>
      <c r="DC12" s="1"/>
      <c r="DD12" s="15" t="s">
        <v>172</v>
      </c>
      <c r="DE12" s="15"/>
      <c r="DF12" s="15"/>
      <c r="DG12" s="15"/>
      <c r="DH12" s="15"/>
      <c r="DI12" s="15"/>
      <c r="DJ12" s="15"/>
      <c r="DK12" s="15"/>
      <c r="DL12" s="15"/>
      <c r="DM12" s="179" t="s">
        <v>138</v>
      </c>
      <c r="DN12" s="203">
        <f t="shared" si="0"/>
        <v>0</v>
      </c>
      <c r="DO12" s="212"/>
      <c r="DP12" s="212"/>
      <c r="DQ12" s="212"/>
      <c r="DR12" s="212"/>
      <c r="DS12" s="226"/>
      <c r="DT12" s="233" t="s">
        <v>42</v>
      </c>
      <c r="DU12" s="179" t="s">
        <v>138</v>
      </c>
      <c r="DV12" s="203"/>
      <c r="DW12" s="212"/>
      <c r="DX12" s="212"/>
      <c r="DY12" s="212"/>
      <c r="DZ12" s="212"/>
      <c r="EA12" s="226"/>
      <c r="EB12" s="233" t="s">
        <v>42</v>
      </c>
      <c r="EC12" s="179" t="s">
        <v>138</v>
      </c>
      <c r="ED12" s="203"/>
      <c r="EE12" s="212"/>
      <c r="EF12" s="212"/>
      <c r="EG12" s="212"/>
      <c r="EH12" s="212"/>
      <c r="EI12" s="226"/>
      <c r="EJ12" s="233" t="s">
        <v>42</v>
      </c>
      <c r="EK12" s="1"/>
      <c r="EL12" s="1"/>
      <c r="EM12" s="1"/>
      <c r="EN12" s="1"/>
      <c r="EO12" s="1"/>
      <c r="EP12" s="1"/>
      <c r="EQ12" s="1"/>
      <c r="ER12" s="1"/>
      <c r="ES12" s="1"/>
      <c r="ET12" s="1"/>
      <c r="EU12" s="60"/>
      <c r="EW12" s="67"/>
      <c r="EX12" s="75"/>
      <c r="EY12" s="61"/>
      <c r="EZ12" s="61"/>
      <c r="FA12" s="61"/>
      <c r="FB12" s="61"/>
      <c r="FC12" s="61"/>
      <c r="FD12" s="256"/>
      <c r="FE12" s="63"/>
      <c r="FF12" s="63"/>
      <c r="FG12" s="260"/>
      <c r="FH12" s="261"/>
      <c r="FI12" s="61" t="s">
        <v>175</v>
      </c>
      <c r="FJ12" s="61"/>
      <c r="FK12" s="2"/>
      <c r="FL12" s="260"/>
      <c r="FM12" s="261"/>
      <c r="FN12" s="260"/>
      <c r="FO12" s="261"/>
      <c r="FP12" s="67"/>
      <c r="FQ12" s="67"/>
      <c r="FR12" s="67"/>
      <c r="FS12" s="67"/>
      <c r="FT12" s="67"/>
      <c r="FU12" s="67"/>
      <c r="FV12" s="167" t="s">
        <v>149</v>
      </c>
      <c r="FW12" s="19"/>
      <c r="FX12" s="19"/>
      <c r="FY12" s="19"/>
      <c r="FZ12" s="67"/>
      <c r="GA12" s="67"/>
      <c r="GC12" s="67"/>
      <c r="GD12" s="67"/>
      <c r="GE12" s="270"/>
      <c r="GF12" s="275"/>
      <c r="GG12" s="85"/>
      <c r="GH12" s="85"/>
      <c r="GI12" s="278"/>
      <c r="GJ12" s="272"/>
      <c r="GK12" s="281"/>
      <c r="GL12" s="285"/>
      <c r="GM12" s="67"/>
      <c r="GN12" s="67"/>
      <c r="GO12" s="80"/>
      <c r="GP12" s="13"/>
      <c r="GQ12" s="196"/>
      <c r="GR12" s="290" t="s">
        <v>153</v>
      </c>
      <c r="GS12" s="267"/>
      <c r="GT12" s="8"/>
      <c r="GU12" s="67"/>
      <c r="GV12" s="67"/>
      <c r="GW12" s="67"/>
      <c r="GX12" s="291"/>
      <c r="GY12" s="272"/>
      <c r="GZ12" s="80"/>
      <c r="HA12" s="297"/>
      <c r="HB12" s="67"/>
      <c r="HC12" s="80"/>
      <c r="HD12" s="299"/>
      <c r="HE12" s="67"/>
    </row>
    <row r="13" spans="2:213" ht="15" customHeight="1">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60"/>
      <c r="AO13" s="61" t="s">
        <v>176</v>
      </c>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0"/>
      <c r="BS13" s="75"/>
      <c r="BT13" s="88"/>
      <c r="BU13" s="88"/>
      <c r="BV13" s="88"/>
      <c r="BW13" s="88"/>
      <c r="BX13" s="88"/>
      <c r="BY13" s="88"/>
      <c r="BZ13" s="88"/>
      <c r="CA13" s="88"/>
      <c r="CB13" s="88"/>
      <c r="CC13" s="88"/>
      <c r="CD13" s="88"/>
      <c r="CE13" s="128"/>
      <c r="CF13" s="134"/>
      <c r="CG13" s="88"/>
      <c r="CH13" s="88"/>
      <c r="CI13" s="88"/>
      <c r="CJ13" s="88"/>
      <c r="CK13" s="88"/>
      <c r="CL13" s="88"/>
      <c r="CM13" s="155"/>
      <c r="CN13" s="155"/>
      <c r="CO13" s="155"/>
      <c r="CP13" s="155"/>
      <c r="CQ13" s="155"/>
      <c r="CR13" s="162"/>
      <c r="CS13" s="155"/>
      <c r="CT13" s="155"/>
      <c r="CU13" s="155"/>
      <c r="CV13" s="155"/>
      <c r="CW13" s="155"/>
      <c r="CX13" s="155"/>
      <c r="CY13" s="155"/>
      <c r="CZ13" s="60"/>
      <c r="DA13" s="1"/>
      <c r="DB13" s="1"/>
      <c r="DC13" s="1"/>
      <c r="DD13" s="171"/>
      <c r="DE13" s="171"/>
      <c r="DF13" s="171"/>
      <c r="DG13" s="171"/>
      <c r="DH13" s="171"/>
      <c r="DI13" s="171"/>
      <c r="DJ13" s="171"/>
      <c r="DK13" s="171"/>
      <c r="DL13" s="171"/>
      <c r="DM13" s="200"/>
      <c r="DN13" s="205">
        <f t="shared" si="0"/>
        <v>0</v>
      </c>
      <c r="DO13" s="205"/>
      <c r="DP13" s="205"/>
      <c r="DQ13" s="205"/>
      <c r="DR13" s="205"/>
      <c r="DS13" s="205"/>
      <c r="DT13" s="235"/>
      <c r="DU13" s="240" t="s">
        <v>177</v>
      </c>
      <c r="DV13" s="205"/>
      <c r="DW13" s="205"/>
      <c r="DX13" s="205"/>
      <c r="DY13" s="205"/>
      <c r="DZ13" s="205"/>
      <c r="EA13" s="205"/>
      <c r="EB13" s="235"/>
      <c r="EC13" s="200"/>
      <c r="ED13" s="205"/>
      <c r="EE13" s="205"/>
      <c r="EF13" s="205"/>
      <c r="EG13" s="205"/>
      <c r="EH13" s="205"/>
      <c r="EI13" s="205"/>
      <c r="EJ13" s="235"/>
      <c r="EK13" s="1"/>
      <c r="EL13" s="1"/>
      <c r="EM13" s="1"/>
      <c r="EN13" s="1"/>
      <c r="EO13" s="1"/>
      <c r="EP13" s="1"/>
      <c r="EQ13" s="1"/>
      <c r="ER13" s="1"/>
      <c r="ES13" s="1"/>
      <c r="ET13" s="1"/>
      <c r="EU13" s="60"/>
      <c r="EW13" s="67"/>
      <c r="EX13" s="75" t="s">
        <v>107</v>
      </c>
      <c r="EY13" s="61"/>
      <c r="EZ13" s="61"/>
      <c r="FA13" s="61"/>
      <c r="FB13" s="61"/>
      <c r="FC13" s="61"/>
      <c r="FD13" s="256"/>
      <c r="FE13" s="63"/>
      <c r="FF13" s="63"/>
      <c r="FG13" s="260"/>
      <c r="FH13" s="261"/>
      <c r="FI13" s="61"/>
      <c r="FJ13" s="61"/>
      <c r="FK13" s="2"/>
      <c r="FL13" s="260"/>
      <c r="FM13" s="261"/>
      <c r="FN13" s="260"/>
      <c r="FO13" s="261"/>
      <c r="FP13" s="67"/>
      <c r="FQ13" s="67"/>
      <c r="FR13" s="67"/>
      <c r="FS13" s="67"/>
      <c r="FT13" s="67"/>
      <c r="FU13" s="67"/>
      <c r="FV13" s="67"/>
      <c r="FW13" s="67"/>
      <c r="FX13" s="67"/>
      <c r="FY13" s="67"/>
      <c r="FZ13" s="67"/>
      <c r="GA13" s="67"/>
      <c r="GC13" s="67"/>
      <c r="GD13" s="67"/>
      <c r="GE13" s="270"/>
      <c r="GF13" s="275"/>
      <c r="GG13" s="85"/>
      <c r="GH13" s="85"/>
      <c r="GI13" s="278"/>
      <c r="GJ13" s="272"/>
      <c r="GK13" s="281"/>
      <c r="GL13" s="285"/>
      <c r="GM13" s="67"/>
      <c r="GN13" s="67"/>
      <c r="GO13" s="80"/>
      <c r="GP13" s="276"/>
      <c r="GQ13" s="232"/>
      <c r="GR13" s="282" t="s">
        <v>44</v>
      </c>
      <c r="GS13" s="267"/>
      <c r="GT13" s="8"/>
      <c r="GU13" s="67"/>
      <c r="GV13" s="67"/>
      <c r="GW13" s="67"/>
      <c r="GX13" s="291"/>
      <c r="GY13" s="272"/>
      <c r="GZ13" s="80"/>
      <c r="HA13" s="297"/>
      <c r="HB13" s="67"/>
      <c r="HC13" s="80"/>
      <c r="HD13" s="299"/>
      <c r="HE13" s="67"/>
    </row>
    <row r="14" spans="2:213" ht="15" customHeight="1">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60"/>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0"/>
      <c r="BS14" s="75"/>
      <c r="BT14" s="88"/>
      <c r="BU14" s="88"/>
      <c r="BV14" s="88"/>
      <c r="BW14" s="88"/>
      <c r="BX14" s="88"/>
      <c r="BY14" s="88"/>
      <c r="BZ14" s="88"/>
      <c r="CA14" s="88"/>
      <c r="CB14" s="88"/>
      <c r="CC14" s="88"/>
      <c r="CD14" s="88"/>
      <c r="CE14" s="128"/>
      <c r="CF14" s="134"/>
      <c r="CG14" s="88"/>
      <c r="CH14" s="88"/>
      <c r="CI14" s="88"/>
      <c r="CJ14" s="88"/>
      <c r="CK14" s="88"/>
      <c r="CL14" s="88"/>
      <c r="CM14" s="155"/>
      <c r="CN14" s="155"/>
      <c r="CO14" s="155"/>
      <c r="CP14" s="155"/>
      <c r="CQ14" s="155"/>
      <c r="CR14" s="162"/>
      <c r="CS14" s="155"/>
      <c r="CT14" s="155"/>
      <c r="CU14" s="155"/>
      <c r="CV14" s="155"/>
      <c r="CW14" s="155"/>
      <c r="CX14" s="155"/>
      <c r="CY14" s="155"/>
      <c r="CZ14" s="60"/>
      <c r="DA14" s="1"/>
      <c r="DB14" s="1"/>
      <c r="DC14" s="1"/>
      <c r="DD14" s="81" t="s">
        <v>128</v>
      </c>
      <c r="DE14" s="81"/>
      <c r="DF14" s="81"/>
      <c r="DG14" s="81"/>
      <c r="DH14" s="81"/>
      <c r="DI14" s="81"/>
      <c r="DJ14" s="81"/>
      <c r="DK14" s="81"/>
      <c r="DL14" s="81"/>
      <c r="DM14" s="201" t="s">
        <v>138</v>
      </c>
      <c r="DN14" s="206">
        <f>SUM(DN8,DN10,DN12)</f>
        <v>0</v>
      </c>
      <c r="DO14" s="213"/>
      <c r="DP14" s="213"/>
      <c r="DQ14" s="213"/>
      <c r="DR14" s="213"/>
      <c r="DS14" s="227"/>
      <c r="DT14" s="236" t="s">
        <v>42</v>
      </c>
      <c r="DU14" s="201" t="s">
        <v>138</v>
      </c>
      <c r="DV14" s="206">
        <f>SUM(DV8,DV10,DV12)</f>
        <v>0</v>
      </c>
      <c r="DW14" s="213"/>
      <c r="DX14" s="213"/>
      <c r="DY14" s="213"/>
      <c r="DZ14" s="213"/>
      <c r="EA14" s="227"/>
      <c r="EB14" s="236" t="s">
        <v>42</v>
      </c>
      <c r="EC14" s="201" t="s">
        <v>138</v>
      </c>
      <c r="ED14" s="206">
        <f>SUM(ED8,ED10,ED12)</f>
        <v>0</v>
      </c>
      <c r="EE14" s="213"/>
      <c r="EF14" s="213"/>
      <c r="EG14" s="213"/>
      <c r="EH14" s="213"/>
      <c r="EI14" s="227"/>
      <c r="EJ14" s="236" t="s">
        <v>42</v>
      </c>
      <c r="EK14" s="1"/>
      <c r="EL14" s="1"/>
      <c r="EM14" s="1"/>
      <c r="EN14" s="1"/>
      <c r="EO14" s="1"/>
      <c r="EP14" s="1"/>
      <c r="EQ14" s="1"/>
      <c r="ER14" s="1"/>
      <c r="ES14" s="1"/>
      <c r="ET14" s="1"/>
      <c r="EU14" s="60"/>
      <c r="EW14" s="67"/>
      <c r="EX14" s="252" t="s">
        <v>180</v>
      </c>
      <c r="EY14" s="61"/>
      <c r="EZ14" s="61"/>
      <c r="FA14" s="61"/>
      <c r="FB14" s="61"/>
      <c r="FC14" s="61"/>
      <c r="FD14" s="256"/>
      <c r="FE14" s="63"/>
      <c r="FF14" s="63"/>
      <c r="FG14" s="260"/>
      <c r="FH14" s="261"/>
      <c r="FI14" s="61" t="s">
        <v>22</v>
      </c>
      <c r="FJ14" s="61"/>
      <c r="FK14" s="2"/>
      <c r="FL14" s="260"/>
      <c r="FM14" s="261"/>
      <c r="FN14" s="260"/>
      <c r="FO14" s="261"/>
      <c r="FP14" s="67"/>
      <c r="FQ14" s="67"/>
      <c r="FR14" s="67"/>
      <c r="FS14" s="67"/>
      <c r="FT14" s="67"/>
      <c r="FU14" s="67"/>
      <c r="FV14" s="67"/>
      <c r="FW14" s="67"/>
      <c r="FX14" s="67"/>
      <c r="FY14" s="67"/>
      <c r="FZ14" s="67"/>
      <c r="GA14" s="67"/>
      <c r="GC14" s="67"/>
      <c r="GD14" s="67"/>
      <c r="GE14" s="270"/>
      <c r="GF14" s="275"/>
      <c r="GG14" s="85"/>
      <c r="GH14" s="85"/>
      <c r="GI14" s="278"/>
      <c r="GJ14" s="272"/>
      <c r="GK14" s="281"/>
      <c r="GL14" s="285"/>
      <c r="GM14" s="67"/>
      <c r="GN14" s="67"/>
      <c r="GO14" s="80"/>
      <c r="GP14" s="13"/>
      <c r="GQ14" s="196"/>
      <c r="GR14" s="290" t="s">
        <v>153</v>
      </c>
      <c r="GS14" s="267"/>
      <c r="GT14" s="8"/>
      <c r="GU14" s="67"/>
      <c r="GV14" s="67"/>
      <c r="GW14" s="67"/>
      <c r="GX14" s="291"/>
      <c r="GY14" s="272"/>
      <c r="GZ14" s="80"/>
      <c r="HA14" s="297"/>
      <c r="HB14" s="67"/>
      <c r="HC14" s="80"/>
      <c r="HD14" s="299"/>
      <c r="HE14" s="67"/>
    </row>
    <row r="15" spans="2:213" ht="15" customHeight="1">
      <c r="AM15" s="60"/>
      <c r="AO15" s="61" t="s">
        <v>91</v>
      </c>
      <c r="AP15" s="61"/>
      <c r="AQ15" s="61"/>
      <c r="AR15" s="61"/>
      <c r="AS15" s="61"/>
      <c r="AT15" s="61"/>
      <c r="AU15" s="61"/>
      <c r="AV15" s="61"/>
      <c r="AW15" s="61"/>
      <c r="AX15" s="61"/>
      <c r="AY15" s="61"/>
      <c r="AZ15" s="61"/>
      <c r="BA15" s="62"/>
      <c r="BB15" s="62"/>
      <c r="BC15" s="62"/>
      <c r="BD15" s="62"/>
      <c r="BE15" s="61" t="s">
        <v>37</v>
      </c>
      <c r="BF15" s="61"/>
      <c r="BG15" s="61"/>
      <c r="BH15" s="61"/>
      <c r="BI15" s="61"/>
      <c r="BJ15" s="61"/>
      <c r="BK15" s="61"/>
      <c r="BL15" s="61"/>
      <c r="BM15" s="61"/>
      <c r="BN15" s="61"/>
      <c r="BO15" s="61"/>
      <c r="BP15" s="61"/>
      <c r="BQ15" s="60"/>
      <c r="BS15" s="75"/>
      <c r="BT15" s="88"/>
      <c r="BU15" s="88"/>
      <c r="BV15" s="88"/>
      <c r="BW15" s="88"/>
      <c r="BX15" s="88"/>
      <c r="BY15" s="88"/>
      <c r="BZ15" s="88"/>
      <c r="CA15" s="88"/>
      <c r="CB15" s="88"/>
      <c r="CC15" s="88"/>
      <c r="CD15" s="88"/>
      <c r="CE15" s="128"/>
      <c r="CF15" s="134"/>
      <c r="CG15" s="88"/>
      <c r="CH15" s="88"/>
      <c r="CI15" s="88"/>
      <c r="CJ15" s="88"/>
      <c r="CK15" s="88"/>
      <c r="CL15" s="88"/>
      <c r="CM15" s="155"/>
      <c r="CN15" s="155"/>
      <c r="CO15" s="155"/>
      <c r="CP15" s="155"/>
      <c r="CQ15" s="155"/>
      <c r="CR15" s="162"/>
      <c r="CS15" s="155"/>
      <c r="CT15" s="155"/>
      <c r="CU15" s="155"/>
      <c r="CV15" s="155"/>
      <c r="CW15" s="155"/>
      <c r="CX15" s="155"/>
      <c r="CY15" s="155"/>
      <c r="CZ15" s="60"/>
      <c r="DA15" s="1"/>
      <c r="DB15" s="1"/>
      <c r="DC15" s="1"/>
      <c r="DD15" s="8"/>
      <c r="DE15" s="8"/>
      <c r="DF15" s="8"/>
      <c r="DG15" s="8"/>
      <c r="DH15" s="8"/>
      <c r="DI15" s="8"/>
      <c r="DJ15" s="8"/>
      <c r="DK15" s="8"/>
      <c r="DL15" s="8"/>
      <c r="DM15" s="199"/>
      <c r="DN15" s="204">
        <f>SUM(DN9,DN11,DN13)</f>
        <v>0</v>
      </c>
      <c r="DO15" s="204"/>
      <c r="DP15" s="204"/>
      <c r="DQ15" s="204"/>
      <c r="DR15" s="204"/>
      <c r="DS15" s="204"/>
      <c r="DT15" s="234"/>
      <c r="DU15" s="72" t="s">
        <v>186</v>
      </c>
      <c r="DV15" s="204">
        <f>SUM(DV9,DV11,DV13)</f>
        <v>0</v>
      </c>
      <c r="DW15" s="204"/>
      <c r="DX15" s="204"/>
      <c r="DY15" s="204"/>
      <c r="DZ15" s="204"/>
      <c r="EA15" s="204"/>
      <c r="EB15" s="234"/>
      <c r="EC15" s="199"/>
      <c r="ED15" s="204">
        <f>SUM(ED9,ED11,ED13)</f>
        <v>0</v>
      </c>
      <c r="EE15" s="204"/>
      <c r="EF15" s="204"/>
      <c r="EG15" s="204"/>
      <c r="EH15" s="204"/>
      <c r="EI15" s="204"/>
      <c r="EJ15" s="234"/>
      <c r="EK15" s="1"/>
      <c r="EL15" s="1"/>
      <c r="EM15" s="1"/>
      <c r="EN15" s="1"/>
      <c r="EO15" s="1"/>
      <c r="EP15" s="1"/>
      <c r="EQ15" s="1"/>
      <c r="ER15" s="1"/>
      <c r="ES15" s="1"/>
      <c r="ET15" s="1"/>
      <c r="EU15" s="60"/>
      <c r="EW15" s="67"/>
      <c r="EX15" s="252" t="s">
        <v>189</v>
      </c>
      <c r="EY15" s="61"/>
      <c r="EZ15" s="61"/>
      <c r="FA15" s="61"/>
      <c r="FB15" s="61"/>
      <c r="FC15" s="61"/>
      <c r="FD15" s="256"/>
      <c r="FE15" s="63"/>
      <c r="FF15" s="63"/>
      <c r="FG15" s="260"/>
      <c r="FH15" s="261"/>
      <c r="FI15" s="2"/>
      <c r="FJ15" s="61"/>
      <c r="FK15" s="2"/>
      <c r="FL15" s="260"/>
      <c r="FM15" s="261"/>
      <c r="FN15" s="260"/>
      <c r="FO15" s="261"/>
      <c r="FP15" s="67"/>
      <c r="FQ15" s="67"/>
      <c r="FR15" s="67"/>
      <c r="FS15" s="67" t="s">
        <v>190</v>
      </c>
      <c r="FT15" s="67"/>
      <c r="FU15" s="67"/>
      <c r="FV15" s="67"/>
      <c r="FW15" s="67"/>
      <c r="FX15" s="167" t="s">
        <v>24</v>
      </c>
      <c r="FY15" s="268"/>
      <c r="FZ15" s="67" t="s">
        <v>5</v>
      </c>
      <c r="GA15" s="67"/>
      <c r="GC15" s="67"/>
      <c r="GD15" s="67"/>
      <c r="GE15" s="270"/>
      <c r="GF15" s="275"/>
      <c r="GG15" s="85"/>
      <c r="GH15" s="85"/>
      <c r="GI15" s="278"/>
      <c r="GJ15" s="272"/>
      <c r="GK15" s="281"/>
      <c r="GL15" s="285"/>
      <c r="GM15" s="67"/>
      <c r="GN15" s="67"/>
      <c r="GO15" s="81"/>
      <c r="GP15" s="276"/>
      <c r="GQ15" s="232"/>
      <c r="GR15" s="282" t="s">
        <v>44</v>
      </c>
      <c r="GS15" s="267"/>
      <c r="GT15" s="8"/>
      <c r="GU15" s="67"/>
      <c r="GV15" s="67"/>
      <c r="GW15" s="67"/>
      <c r="GX15" s="291"/>
      <c r="GY15" s="272"/>
      <c r="GZ15" s="80"/>
      <c r="HA15" s="297"/>
      <c r="HB15" s="67"/>
      <c r="HC15" s="80"/>
      <c r="HD15" s="299"/>
      <c r="HE15" s="67"/>
    </row>
    <row r="16" spans="2:213" ht="15" customHeight="1">
      <c r="B16" s="3" t="s">
        <v>191</v>
      </c>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60"/>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0"/>
      <c r="BS16" s="76" t="s">
        <v>193</v>
      </c>
      <c r="BT16" s="89"/>
      <c r="BU16" s="89"/>
      <c r="BV16" s="89"/>
      <c r="BW16" s="89"/>
      <c r="BX16" s="89"/>
      <c r="BY16" s="89"/>
      <c r="BZ16" s="89"/>
      <c r="CA16" s="89"/>
      <c r="CB16" s="89"/>
      <c r="CC16" s="89"/>
      <c r="CD16" s="89"/>
      <c r="CE16" s="89"/>
      <c r="CF16" s="135"/>
      <c r="CG16" s="138"/>
      <c r="CH16" s="138"/>
      <c r="CI16" s="138"/>
      <c r="CJ16" s="138"/>
      <c r="CK16" s="138"/>
      <c r="CL16" s="154"/>
      <c r="CM16" s="155">
        <f>SUM(CM17:CR23)</f>
        <v>0</v>
      </c>
      <c r="CN16" s="155"/>
      <c r="CO16" s="155"/>
      <c r="CP16" s="155"/>
      <c r="CQ16" s="155"/>
      <c r="CR16" s="162"/>
      <c r="CS16" s="155">
        <f>SUM(CS17:CY23)</f>
        <v>0</v>
      </c>
      <c r="CT16" s="155"/>
      <c r="CU16" s="155"/>
      <c r="CV16" s="155"/>
      <c r="CW16" s="155"/>
      <c r="CX16" s="155"/>
      <c r="CY16" s="155"/>
      <c r="CZ16" s="60"/>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60"/>
      <c r="EW16" s="67"/>
      <c r="EX16" s="75"/>
      <c r="EY16" s="61"/>
      <c r="EZ16" s="61"/>
      <c r="FA16" s="61"/>
      <c r="FB16" s="61"/>
      <c r="FC16" s="61"/>
      <c r="FD16" s="256"/>
      <c r="FE16" s="63"/>
      <c r="FF16" s="63"/>
      <c r="FG16" s="260"/>
      <c r="FH16" s="261"/>
      <c r="FI16" s="61" t="s">
        <v>194</v>
      </c>
      <c r="FJ16" s="61"/>
      <c r="FK16" s="2"/>
      <c r="FL16" s="260"/>
      <c r="FM16" s="261"/>
      <c r="FN16" s="260"/>
      <c r="FO16" s="261"/>
      <c r="FP16" s="67"/>
      <c r="FQ16" s="67"/>
      <c r="FR16" s="67"/>
      <c r="FS16" s="67"/>
      <c r="FT16" s="67"/>
      <c r="FU16" s="67"/>
      <c r="FV16" s="67"/>
      <c r="FW16" s="67"/>
      <c r="FX16" s="67"/>
      <c r="FY16" s="67"/>
      <c r="FZ16" s="67"/>
      <c r="GA16" s="67"/>
      <c r="GC16" s="67"/>
      <c r="GD16" s="67"/>
      <c r="GE16" s="270"/>
      <c r="GF16" s="275"/>
      <c r="GG16" s="85"/>
      <c r="GH16" s="85"/>
      <c r="GI16" s="278"/>
      <c r="GJ16" s="272"/>
      <c r="GK16" s="281"/>
      <c r="GL16" s="285"/>
      <c r="GM16" s="67"/>
      <c r="GN16" s="67"/>
      <c r="GO16" s="13" t="s">
        <v>195</v>
      </c>
      <c r="GP16" s="185"/>
      <c r="GQ16" s="196"/>
      <c r="GR16" s="280" t="s">
        <v>6</v>
      </c>
      <c r="GS16" s="267">
        <f>SUM(GS18:GS33)</f>
        <v>0</v>
      </c>
      <c r="GT16" s="8"/>
      <c r="GU16" s="67"/>
      <c r="GV16" s="67"/>
      <c r="GW16" s="67"/>
      <c r="GX16" s="291"/>
      <c r="GY16" s="272"/>
      <c r="GZ16" s="80"/>
      <c r="HA16" s="297"/>
      <c r="HB16" s="67"/>
      <c r="HC16" s="80"/>
      <c r="HD16" s="299"/>
      <c r="HE16" s="67"/>
    </row>
    <row r="17" spans="2:213" ht="15" customHeight="1">
      <c r="AM17" s="60"/>
      <c r="AO17" s="61" t="s">
        <v>198</v>
      </c>
      <c r="AP17" s="61"/>
      <c r="AQ17" s="61"/>
      <c r="AR17" s="61"/>
      <c r="AS17" s="61"/>
      <c r="AT17" s="61"/>
      <c r="AU17" s="61"/>
      <c r="AV17" s="61"/>
      <c r="AW17" s="61"/>
      <c r="AX17" s="61"/>
      <c r="AY17" s="61"/>
      <c r="AZ17" s="61"/>
      <c r="BA17" s="62"/>
      <c r="BB17" s="62"/>
      <c r="BC17" s="62"/>
      <c r="BD17" s="62"/>
      <c r="BE17" s="61" t="s">
        <v>37</v>
      </c>
      <c r="BF17" s="61" t="s">
        <v>134</v>
      </c>
      <c r="BG17" s="62"/>
      <c r="BH17" s="62"/>
      <c r="BI17" s="62"/>
      <c r="BJ17" s="62"/>
      <c r="BK17" s="61" t="s">
        <v>139</v>
      </c>
      <c r="BL17" s="61"/>
      <c r="BM17" s="66"/>
      <c r="BN17" s="61"/>
      <c r="BO17" s="61"/>
      <c r="BP17" s="61"/>
      <c r="BQ17" s="60"/>
      <c r="BS17" s="75"/>
      <c r="BT17" s="88"/>
      <c r="BU17" s="88"/>
      <c r="BV17" s="88"/>
      <c r="BW17" s="88"/>
      <c r="BX17" s="88"/>
      <c r="BY17" s="88"/>
      <c r="BZ17" s="88"/>
      <c r="CA17" s="88"/>
      <c r="CB17" s="88"/>
      <c r="CC17" s="88"/>
      <c r="CD17" s="88"/>
      <c r="CE17" s="128"/>
      <c r="CF17" s="134"/>
      <c r="CG17" s="88"/>
      <c r="CH17" s="88"/>
      <c r="CI17" s="88"/>
      <c r="CJ17" s="88"/>
      <c r="CK17" s="88"/>
      <c r="CL17" s="88"/>
      <c r="CM17" s="155"/>
      <c r="CN17" s="155"/>
      <c r="CO17" s="155"/>
      <c r="CP17" s="155"/>
      <c r="CQ17" s="155"/>
      <c r="CR17" s="162"/>
      <c r="CS17" s="155"/>
      <c r="CT17" s="155"/>
      <c r="CU17" s="155"/>
      <c r="CV17" s="155"/>
      <c r="CW17" s="155"/>
      <c r="CX17" s="155"/>
      <c r="CY17" s="155"/>
      <c r="CZ17" s="60"/>
      <c r="DA17" s="1"/>
      <c r="DB17" s="1"/>
      <c r="DC17" s="1" t="s">
        <v>110</v>
      </c>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60"/>
      <c r="EW17" s="67"/>
      <c r="EX17" s="75"/>
      <c r="EY17" s="61"/>
      <c r="EZ17" s="61"/>
      <c r="FA17" s="61"/>
      <c r="FB17" s="61"/>
      <c r="FC17" s="61"/>
      <c r="FD17" s="256"/>
      <c r="FE17" s="63"/>
      <c r="FF17" s="63"/>
      <c r="FG17" s="260"/>
      <c r="FH17" s="261"/>
      <c r="FI17" s="61"/>
      <c r="FJ17" s="61"/>
      <c r="FK17" s="2"/>
      <c r="FL17" s="260"/>
      <c r="FM17" s="261"/>
      <c r="FN17" s="260"/>
      <c r="FO17" s="261"/>
      <c r="FP17" s="67"/>
      <c r="FQ17" s="67"/>
      <c r="FR17" s="67"/>
      <c r="FS17" s="67" t="s">
        <v>99</v>
      </c>
      <c r="FT17" s="67"/>
      <c r="FU17" s="67"/>
      <c r="FV17" s="67"/>
      <c r="FW17" s="67"/>
      <c r="FX17" s="167" t="s">
        <v>178</v>
      </c>
      <c r="FY17" s="155">
        <f>FY6-SUM(FY8,FY15)</f>
        <v>0</v>
      </c>
      <c r="FZ17" s="67" t="s">
        <v>5</v>
      </c>
      <c r="GA17" s="67"/>
      <c r="GC17" s="67"/>
      <c r="GD17" s="67"/>
      <c r="GE17" s="270"/>
      <c r="GF17" s="275"/>
      <c r="GG17" s="85"/>
      <c r="GH17" s="85"/>
      <c r="GI17" s="278"/>
      <c r="GJ17" s="272"/>
      <c r="GK17" s="281"/>
      <c r="GL17" s="285"/>
      <c r="GM17" s="67"/>
      <c r="GN17" s="67"/>
      <c r="GO17" s="275"/>
      <c r="GP17" s="85"/>
      <c r="GQ17" s="278"/>
      <c r="GR17" s="81"/>
      <c r="GS17" s="267"/>
      <c r="GT17" s="8"/>
      <c r="GU17" s="67"/>
      <c r="GV17" s="67"/>
      <c r="GW17" s="67"/>
      <c r="GX17" s="291"/>
      <c r="GY17" s="272"/>
      <c r="GZ17" s="80"/>
      <c r="HA17" s="297"/>
      <c r="HB17" s="67"/>
      <c r="HC17" s="80"/>
      <c r="HD17" s="299"/>
      <c r="HE17" s="67"/>
    </row>
    <row r="18" spans="2:213" ht="15" customHeight="1">
      <c r="B18" s="1" t="s">
        <v>86</v>
      </c>
      <c r="AM18" s="60"/>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6"/>
      <c r="BN18" s="61"/>
      <c r="BO18" s="61"/>
      <c r="BP18" s="61"/>
      <c r="BQ18" s="60"/>
      <c r="BS18" s="75"/>
      <c r="BT18" s="88"/>
      <c r="BU18" s="88"/>
      <c r="BV18" s="88"/>
      <c r="BW18" s="88"/>
      <c r="BX18" s="88"/>
      <c r="BY18" s="88"/>
      <c r="BZ18" s="88"/>
      <c r="CA18" s="88"/>
      <c r="CB18" s="88"/>
      <c r="CC18" s="88"/>
      <c r="CD18" s="88"/>
      <c r="CE18" s="128"/>
      <c r="CF18" s="134"/>
      <c r="CG18" s="88"/>
      <c r="CH18" s="88"/>
      <c r="CI18" s="88"/>
      <c r="CJ18" s="88"/>
      <c r="CK18" s="88"/>
      <c r="CL18" s="88"/>
      <c r="CM18" s="155"/>
      <c r="CN18" s="155"/>
      <c r="CO18" s="155"/>
      <c r="CP18" s="155"/>
      <c r="CQ18" s="155"/>
      <c r="CR18" s="162"/>
      <c r="CS18" s="155"/>
      <c r="CT18" s="155"/>
      <c r="CU18" s="155"/>
      <c r="CV18" s="155"/>
      <c r="CW18" s="155"/>
      <c r="CX18" s="155"/>
      <c r="CY18" s="155"/>
      <c r="CZ18" s="60"/>
      <c r="DA18" s="1"/>
      <c r="DB18" s="1"/>
      <c r="DC18" s="1"/>
      <c r="DD18" s="172"/>
      <c r="DE18" s="180"/>
      <c r="DF18" s="180"/>
      <c r="DG18" s="180"/>
      <c r="DH18" s="180"/>
      <c r="DI18" s="180"/>
      <c r="DJ18" s="189"/>
      <c r="DK18" s="172" t="s">
        <v>109</v>
      </c>
      <c r="DL18" s="180"/>
      <c r="DM18" s="180"/>
      <c r="DN18" s="180"/>
      <c r="DO18" s="180"/>
      <c r="DP18" s="189"/>
      <c r="DQ18" s="172" t="s">
        <v>81</v>
      </c>
      <c r="DR18" s="180"/>
      <c r="DS18" s="180"/>
      <c r="DT18" s="180"/>
      <c r="DU18" s="180"/>
      <c r="DV18" s="189"/>
      <c r="DW18" s="242" t="s">
        <v>87</v>
      </c>
      <c r="DX18" s="243"/>
      <c r="DY18" s="243"/>
      <c r="DZ18" s="243"/>
      <c r="EA18" s="243"/>
      <c r="EB18" s="243"/>
      <c r="EC18" s="243"/>
      <c r="ED18" s="243"/>
      <c r="EE18" s="243"/>
      <c r="EF18" s="243"/>
      <c r="EG18" s="243"/>
      <c r="EH18" s="243"/>
      <c r="EI18" s="243"/>
      <c r="EJ18" s="243"/>
      <c r="EK18" s="243"/>
      <c r="EL18" s="243"/>
      <c r="EM18" s="243"/>
      <c r="EN18" s="243"/>
      <c r="EO18" s="243"/>
      <c r="EP18" s="243"/>
      <c r="EQ18" s="243"/>
      <c r="ER18" s="243"/>
      <c r="ES18" s="243"/>
      <c r="ET18" s="244"/>
      <c r="EU18" s="60"/>
      <c r="EW18" s="67"/>
      <c r="EX18" s="253"/>
      <c r="EY18" s="66"/>
      <c r="EZ18" s="66"/>
      <c r="FA18" s="66"/>
      <c r="FB18" s="66"/>
      <c r="FC18" s="66"/>
      <c r="FD18" s="257"/>
      <c r="FE18" s="63"/>
      <c r="FF18" s="63"/>
      <c r="FG18" s="260"/>
      <c r="FH18" s="261"/>
      <c r="FI18" s="62"/>
      <c r="FJ18" s="62"/>
      <c r="FK18" s="62"/>
      <c r="FL18" s="260"/>
      <c r="FM18" s="261"/>
      <c r="FN18" s="260"/>
      <c r="FO18" s="261"/>
      <c r="FP18" s="67"/>
      <c r="FQ18" s="67"/>
      <c r="FR18" s="67"/>
      <c r="FS18" s="67"/>
      <c r="FT18" s="67"/>
      <c r="FU18" s="67"/>
      <c r="FV18" s="67"/>
      <c r="FW18" s="67"/>
      <c r="FX18" s="67"/>
      <c r="FY18" s="67"/>
      <c r="FZ18" s="67"/>
      <c r="GA18" s="67"/>
      <c r="GC18" s="67"/>
      <c r="GD18" s="67"/>
      <c r="GE18" s="270"/>
      <c r="GF18" s="275"/>
      <c r="GG18" s="85"/>
      <c r="GH18" s="85"/>
      <c r="GI18" s="278"/>
      <c r="GJ18" s="272"/>
      <c r="GK18" s="281"/>
      <c r="GL18" s="285"/>
      <c r="GM18" s="67"/>
      <c r="GN18" s="67"/>
      <c r="GO18" s="81"/>
      <c r="GP18" s="13"/>
      <c r="GQ18" s="196"/>
      <c r="GR18" s="290" t="s">
        <v>153</v>
      </c>
      <c r="GS18" s="267"/>
      <c r="GT18" s="8"/>
      <c r="GU18" s="67"/>
      <c r="GV18" s="67"/>
      <c r="GW18" s="67"/>
      <c r="GX18" s="291"/>
      <c r="GY18" s="272"/>
      <c r="GZ18" s="80"/>
      <c r="HA18" s="297"/>
      <c r="HB18" s="67"/>
      <c r="HC18" s="80"/>
      <c r="HD18" s="299"/>
      <c r="HE18" s="67"/>
    </row>
    <row r="19" spans="2:213" ht="15" customHeight="1">
      <c r="D19" s="6" t="s">
        <v>199</v>
      </c>
      <c r="E19" s="16"/>
      <c r="F19" s="23"/>
      <c r="G19" s="23"/>
      <c r="H19" s="23"/>
      <c r="I19" s="23"/>
      <c r="J19" s="23"/>
      <c r="K19" s="23"/>
      <c r="L19" s="23"/>
      <c r="M19" s="23"/>
      <c r="N19" s="27" t="s">
        <v>5</v>
      </c>
      <c r="O19" s="27"/>
      <c r="P19" s="29"/>
      <c r="AM19" s="60"/>
      <c r="AO19" s="61" t="s">
        <v>205</v>
      </c>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0"/>
      <c r="BS19" s="75"/>
      <c r="BT19" s="88"/>
      <c r="BU19" s="88"/>
      <c r="BV19" s="88"/>
      <c r="BW19" s="88"/>
      <c r="BX19" s="88"/>
      <c r="BY19" s="88"/>
      <c r="BZ19" s="88"/>
      <c r="CA19" s="88"/>
      <c r="CB19" s="88"/>
      <c r="CC19" s="88"/>
      <c r="CD19" s="88"/>
      <c r="CE19" s="128"/>
      <c r="CF19" s="134"/>
      <c r="CG19" s="88"/>
      <c r="CH19" s="88"/>
      <c r="CI19" s="88"/>
      <c r="CJ19" s="88"/>
      <c r="CK19" s="88"/>
      <c r="CL19" s="88"/>
      <c r="CM19" s="155"/>
      <c r="CN19" s="155"/>
      <c r="CO19" s="155"/>
      <c r="CP19" s="155"/>
      <c r="CQ19" s="155"/>
      <c r="CR19" s="162"/>
      <c r="CS19" s="155"/>
      <c r="CT19" s="155"/>
      <c r="CU19" s="155"/>
      <c r="CV19" s="155"/>
      <c r="CW19" s="155"/>
      <c r="CX19" s="155"/>
      <c r="CY19" s="155"/>
      <c r="CZ19" s="60"/>
      <c r="DA19" s="1"/>
      <c r="DB19" s="1"/>
      <c r="DC19" s="1"/>
      <c r="DD19" s="173"/>
      <c r="DE19" s="181"/>
      <c r="DF19" s="181"/>
      <c r="DG19" s="181"/>
      <c r="DH19" s="181"/>
      <c r="DI19" s="181"/>
      <c r="DJ19" s="190"/>
      <c r="DK19" s="173"/>
      <c r="DL19" s="181"/>
      <c r="DM19" s="181"/>
      <c r="DN19" s="181"/>
      <c r="DO19" s="181"/>
      <c r="DP19" s="190"/>
      <c r="DQ19" s="173"/>
      <c r="DR19" s="181"/>
      <c r="DS19" s="181"/>
      <c r="DT19" s="181"/>
      <c r="DU19" s="181"/>
      <c r="DV19" s="190"/>
      <c r="DW19" s="242" t="s">
        <v>206</v>
      </c>
      <c r="DX19" s="243"/>
      <c r="DY19" s="243"/>
      <c r="DZ19" s="243"/>
      <c r="EA19" s="243"/>
      <c r="EB19" s="243"/>
      <c r="EC19" s="243"/>
      <c r="ED19" s="243"/>
      <c r="EE19" s="243"/>
      <c r="EF19" s="243"/>
      <c r="EG19" s="243"/>
      <c r="EH19" s="244"/>
      <c r="EI19" s="242" t="s">
        <v>206</v>
      </c>
      <c r="EJ19" s="243"/>
      <c r="EK19" s="243"/>
      <c r="EL19" s="243"/>
      <c r="EM19" s="243"/>
      <c r="EN19" s="243"/>
      <c r="EO19" s="243"/>
      <c r="EP19" s="243"/>
      <c r="EQ19" s="243"/>
      <c r="ER19" s="243"/>
      <c r="ES19" s="243"/>
      <c r="ET19" s="244"/>
      <c r="EU19" s="60"/>
      <c r="EW19" s="67"/>
      <c r="EX19" s="254"/>
      <c r="EY19" s="255"/>
      <c r="EZ19" s="255"/>
      <c r="FA19" s="255"/>
      <c r="FB19" s="255"/>
      <c r="FC19" s="255"/>
      <c r="FD19" s="258"/>
      <c r="FE19" s="67"/>
      <c r="FF19" s="67"/>
      <c r="FG19" s="254"/>
      <c r="FH19" s="258"/>
      <c r="FI19" s="67"/>
      <c r="FJ19" s="67"/>
      <c r="FK19" s="67"/>
      <c r="FL19" s="254"/>
      <c r="FM19" s="258"/>
      <c r="FN19" s="254"/>
      <c r="FO19" s="258"/>
      <c r="FP19" s="67"/>
      <c r="FQ19" s="67"/>
      <c r="FR19" s="67"/>
      <c r="FS19" s="67" t="s">
        <v>209</v>
      </c>
      <c r="FT19" s="67"/>
      <c r="FU19" s="67"/>
      <c r="FV19" s="67"/>
      <c r="FW19" s="67"/>
      <c r="FX19" s="67"/>
      <c r="FY19" s="67"/>
      <c r="FZ19" s="67"/>
      <c r="GA19" s="67"/>
      <c r="GC19" s="67"/>
      <c r="GD19" s="67"/>
      <c r="GE19" s="270"/>
      <c r="GF19" s="275"/>
      <c r="GG19" s="85"/>
      <c r="GH19" s="85"/>
      <c r="GI19" s="278"/>
      <c r="GJ19" s="272"/>
      <c r="GK19" s="281"/>
      <c r="GL19" s="285"/>
      <c r="GM19" s="67"/>
      <c r="GN19" s="67"/>
      <c r="GO19" s="8"/>
      <c r="GP19" s="276"/>
      <c r="GQ19" s="232"/>
      <c r="GR19" s="282" t="s">
        <v>44</v>
      </c>
      <c r="GS19" s="267"/>
      <c r="GT19" s="8"/>
      <c r="GU19" s="67"/>
      <c r="GV19" s="67"/>
      <c r="GW19" s="67"/>
      <c r="GX19" s="291"/>
      <c r="GY19" s="272"/>
      <c r="GZ19" s="80"/>
      <c r="HA19" s="297"/>
      <c r="HB19" s="67"/>
      <c r="HC19" s="80"/>
      <c r="HD19" s="299"/>
      <c r="HE19" s="67"/>
    </row>
    <row r="20" spans="2:213" ht="15" customHeight="1">
      <c r="D20" s="7"/>
      <c r="E20" s="17"/>
      <c r="F20" s="24"/>
      <c r="G20" s="24"/>
      <c r="H20" s="24"/>
      <c r="I20" s="24"/>
      <c r="J20" s="24"/>
      <c r="K20" s="24"/>
      <c r="L20" s="24"/>
      <c r="M20" s="24"/>
      <c r="N20" s="28"/>
      <c r="O20" s="28"/>
      <c r="P20" s="30"/>
      <c r="AM20" s="60"/>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0"/>
      <c r="BS20" s="75"/>
      <c r="BT20" s="88"/>
      <c r="BU20" s="88"/>
      <c r="BV20" s="88"/>
      <c r="BW20" s="88"/>
      <c r="BX20" s="88"/>
      <c r="BY20" s="88"/>
      <c r="BZ20" s="88"/>
      <c r="CA20" s="88"/>
      <c r="CB20" s="88"/>
      <c r="CC20" s="88"/>
      <c r="CD20" s="88"/>
      <c r="CE20" s="128"/>
      <c r="CF20" s="134"/>
      <c r="CG20" s="88"/>
      <c r="CH20" s="88"/>
      <c r="CI20" s="88"/>
      <c r="CJ20" s="88"/>
      <c r="CK20" s="88"/>
      <c r="CL20" s="88"/>
      <c r="CM20" s="155"/>
      <c r="CN20" s="155"/>
      <c r="CO20" s="155"/>
      <c r="CP20" s="155"/>
      <c r="CQ20" s="155"/>
      <c r="CR20" s="162"/>
      <c r="CS20" s="155"/>
      <c r="CT20" s="155"/>
      <c r="CU20" s="155"/>
      <c r="CV20" s="155"/>
      <c r="CW20" s="155"/>
      <c r="CX20" s="155"/>
      <c r="CY20" s="155"/>
      <c r="CZ20" s="60"/>
      <c r="DA20" s="1"/>
      <c r="DB20" s="1"/>
      <c r="DC20" s="1"/>
      <c r="DD20" s="174"/>
      <c r="DE20" s="182"/>
      <c r="DF20" s="182"/>
      <c r="DG20" s="182"/>
      <c r="DH20" s="182"/>
      <c r="DI20" s="182"/>
      <c r="DJ20" s="191"/>
      <c r="DK20" s="174"/>
      <c r="DL20" s="182"/>
      <c r="DM20" s="182"/>
      <c r="DN20" s="182"/>
      <c r="DO20" s="182"/>
      <c r="DP20" s="191"/>
      <c r="DQ20" s="174"/>
      <c r="DR20" s="182"/>
      <c r="DS20" s="182"/>
      <c r="DT20" s="182"/>
      <c r="DU20" s="182"/>
      <c r="DV20" s="191"/>
      <c r="DW20" s="242" t="s">
        <v>109</v>
      </c>
      <c r="DX20" s="243"/>
      <c r="DY20" s="243"/>
      <c r="DZ20" s="243"/>
      <c r="EA20" s="243"/>
      <c r="EB20" s="244"/>
      <c r="EC20" s="242" t="s">
        <v>81</v>
      </c>
      <c r="ED20" s="243"/>
      <c r="EE20" s="243"/>
      <c r="EF20" s="243"/>
      <c r="EG20" s="243"/>
      <c r="EH20" s="244"/>
      <c r="EI20" s="242" t="s">
        <v>109</v>
      </c>
      <c r="EJ20" s="243"/>
      <c r="EK20" s="243"/>
      <c r="EL20" s="243"/>
      <c r="EM20" s="243"/>
      <c r="EN20" s="244"/>
      <c r="EO20" s="242" t="s">
        <v>81</v>
      </c>
      <c r="EP20" s="243"/>
      <c r="EQ20" s="243"/>
      <c r="ER20" s="243"/>
      <c r="ES20" s="243"/>
      <c r="ET20" s="244"/>
      <c r="EU20" s="60"/>
      <c r="EW20" s="67"/>
      <c r="EX20" s="129" t="s">
        <v>6</v>
      </c>
      <c r="EY20" s="166"/>
      <c r="EZ20" s="166"/>
      <c r="FA20" s="166"/>
      <c r="FB20" s="166"/>
      <c r="FC20" s="166"/>
      <c r="FD20" s="168"/>
      <c r="FE20" s="155">
        <f>SUM(FE9:FF19)</f>
        <v>0</v>
      </c>
      <c r="FF20" s="155"/>
      <c r="FG20" s="155">
        <f>SUM(FG9:FH19)</f>
        <v>0</v>
      </c>
      <c r="FH20" s="155"/>
      <c r="FI20" s="129" t="s">
        <v>6</v>
      </c>
      <c r="FJ20" s="166"/>
      <c r="FK20" s="168"/>
      <c r="FL20" s="155">
        <f>SUM(FL9:FM19)</f>
        <v>0</v>
      </c>
      <c r="FM20" s="155"/>
      <c r="FN20" s="155">
        <f>SUM(FN9:FO19)</f>
        <v>0</v>
      </c>
      <c r="FO20" s="155"/>
      <c r="FP20" s="67"/>
      <c r="FQ20" s="67"/>
      <c r="FR20" s="67"/>
      <c r="FS20" s="67"/>
      <c r="FT20" s="67"/>
      <c r="FU20" s="67"/>
      <c r="FV20" s="67"/>
      <c r="FW20" s="67"/>
      <c r="FX20" s="67"/>
      <c r="FY20" s="67"/>
      <c r="FZ20" s="67"/>
      <c r="GA20" s="67"/>
      <c r="GC20" s="67"/>
      <c r="GD20" s="67"/>
      <c r="GE20" s="254"/>
      <c r="GF20" s="276"/>
      <c r="GG20" s="211"/>
      <c r="GH20" s="211"/>
      <c r="GI20" s="232"/>
      <c r="GJ20" s="279"/>
      <c r="GK20" s="282"/>
      <c r="GL20" s="258"/>
      <c r="GM20" s="67"/>
      <c r="GN20" s="67"/>
      <c r="GO20" s="8"/>
      <c r="GP20" s="13"/>
      <c r="GQ20" s="196"/>
      <c r="GR20" s="290" t="s">
        <v>153</v>
      </c>
      <c r="GS20" s="267"/>
      <c r="GT20" s="8"/>
      <c r="GU20" s="67"/>
      <c r="GV20" s="67"/>
      <c r="GW20" s="67"/>
      <c r="GX20" s="291"/>
      <c r="GY20" s="272"/>
      <c r="GZ20" s="80"/>
      <c r="HA20" s="297"/>
      <c r="HB20" s="67"/>
      <c r="HC20" s="80"/>
      <c r="HD20" s="299"/>
      <c r="HE20" s="67"/>
    </row>
    <row r="21" spans="2:213" ht="15" customHeight="1">
      <c r="AM21" s="60"/>
      <c r="AO21" s="61" t="s">
        <v>210</v>
      </c>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0"/>
      <c r="BS21" s="75"/>
      <c r="BT21" s="88"/>
      <c r="BU21" s="88"/>
      <c r="BV21" s="88"/>
      <c r="BW21" s="88"/>
      <c r="BX21" s="88"/>
      <c r="BY21" s="88"/>
      <c r="BZ21" s="88"/>
      <c r="CA21" s="88"/>
      <c r="CB21" s="88"/>
      <c r="CC21" s="88"/>
      <c r="CD21" s="88"/>
      <c r="CE21" s="128"/>
      <c r="CF21" s="134"/>
      <c r="CG21" s="88"/>
      <c r="CH21" s="88"/>
      <c r="CI21" s="88"/>
      <c r="CJ21" s="88"/>
      <c r="CK21" s="88"/>
      <c r="CL21" s="88"/>
      <c r="CM21" s="155"/>
      <c r="CN21" s="155"/>
      <c r="CO21" s="155"/>
      <c r="CP21" s="155"/>
      <c r="CQ21" s="155"/>
      <c r="CR21" s="162"/>
      <c r="CS21" s="155"/>
      <c r="CT21" s="155"/>
      <c r="CU21" s="155"/>
      <c r="CV21" s="155"/>
      <c r="CW21" s="155"/>
      <c r="CX21" s="155"/>
      <c r="CY21" s="155"/>
      <c r="CZ21" s="60"/>
      <c r="DA21" s="1"/>
      <c r="DB21" s="1"/>
      <c r="DC21" s="1"/>
      <c r="DD21" s="175" t="s">
        <v>76</v>
      </c>
      <c r="DE21" s="183"/>
      <c r="DF21" s="183"/>
      <c r="DG21" s="183"/>
      <c r="DH21" s="183"/>
      <c r="DI21" s="183"/>
      <c r="DJ21" s="192"/>
      <c r="DK21" s="194" t="s">
        <v>138</v>
      </c>
      <c r="DL21" s="197">
        <f t="shared" ref="DL21:DL26" si="1">SUM(DX21,EJ21)</f>
        <v>0</v>
      </c>
      <c r="DM21" s="20"/>
      <c r="DN21" s="20"/>
      <c r="DO21" s="20"/>
      <c r="DP21" s="217" t="s">
        <v>42</v>
      </c>
      <c r="DQ21" s="194" t="s">
        <v>138</v>
      </c>
      <c r="DR21" s="197">
        <f t="shared" ref="DR21:DR26" si="2">SUM(ED21,EP21)</f>
        <v>0</v>
      </c>
      <c r="DS21" s="20"/>
      <c r="DT21" s="20"/>
      <c r="DU21" s="20"/>
      <c r="DV21" s="217" t="s">
        <v>42</v>
      </c>
      <c r="DW21" s="194" t="s">
        <v>138</v>
      </c>
      <c r="DX21" s="197"/>
      <c r="DY21" s="20"/>
      <c r="DZ21" s="20"/>
      <c r="EA21" s="20"/>
      <c r="EB21" s="217" t="s">
        <v>42</v>
      </c>
      <c r="EC21" s="194" t="s">
        <v>138</v>
      </c>
      <c r="ED21" s="197"/>
      <c r="EE21" s="20"/>
      <c r="EF21" s="20"/>
      <c r="EG21" s="20"/>
      <c r="EH21" s="217" t="s">
        <v>42</v>
      </c>
      <c r="EI21" s="194" t="s">
        <v>138</v>
      </c>
      <c r="EJ21" s="197"/>
      <c r="EK21" s="20"/>
      <c r="EL21" s="20"/>
      <c r="EM21" s="20"/>
      <c r="EN21" s="217" t="s">
        <v>42</v>
      </c>
      <c r="EO21" s="194" t="s">
        <v>138</v>
      </c>
      <c r="EP21" s="197"/>
      <c r="EQ21" s="20"/>
      <c r="ER21" s="20"/>
      <c r="ES21" s="20"/>
      <c r="ET21" s="217" t="s">
        <v>42</v>
      </c>
      <c r="EU21" s="60"/>
      <c r="EW21" s="67"/>
      <c r="EX21" s="67" t="s">
        <v>212</v>
      </c>
      <c r="EY21" s="67"/>
      <c r="EZ21" s="67"/>
      <c r="FA21" s="67"/>
      <c r="FB21" s="67"/>
      <c r="FC21" s="67"/>
      <c r="FD21" s="67"/>
      <c r="FE21" s="67"/>
      <c r="FF21" s="67"/>
      <c r="FG21" s="67"/>
      <c r="FH21" s="67"/>
      <c r="FI21" s="67"/>
      <c r="FJ21" s="67"/>
      <c r="FK21" s="67"/>
      <c r="FL21" s="67"/>
      <c r="FM21" s="67"/>
      <c r="FN21" s="67"/>
      <c r="FO21" s="67"/>
      <c r="FP21" s="67"/>
      <c r="FQ21" s="67"/>
      <c r="FR21" s="67"/>
      <c r="FS21" s="67"/>
      <c r="FT21" s="67"/>
      <c r="FU21" s="67"/>
      <c r="FV21" s="67"/>
      <c r="FW21" s="67"/>
      <c r="FX21" s="67"/>
      <c r="FY21" s="67"/>
      <c r="FZ21" s="67"/>
      <c r="GA21" s="67"/>
      <c r="GC21" s="67"/>
      <c r="GD21" s="67"/>
      <c r="GE21" s="271" t="s">
        <v>215</v>
      </c>
      <c r="GF21" s="277"/>
      <c r="GG21" s="277"/>
      <c r="GH21" s="277"/>
      <c r="GI21" s="277"/>
      <c r="GJ21" s="8" t="s">
        <v>6</v>
      </c>
      <c r="GK21" s="155">
        <f>SUM(GK22:GK35)</f>
        <v>0</v>
      </c>
      <c r="GL21" s="37"/>
      <c r="GM21" s="67"/>
      <c r="GN21" s="67"/>
      <c r="GO21" s="8"/>
      <c r="GP21" s="276"/>
      <c r="GQ21" s="232"/>
      <c r="GR21" s="282" t="s">
        <v>44</v>
      </c>
      <c r="GS21" s="267"/>
      <c r="GT21" s="8"/>
      <c r="GU21" s="67"/>
      <c r="GV21" s="67"/>
      <c r="GW21" s="67"/>
      <c r="GX21" s="291"/>
      <c r="GY21" s="272"/>
      <c r="GZ21" s="80"/>
      <c r="HA21" s="297"/>
      <c r="HB21" s="67"/>
      <c r="HC21" s="80"/>
      <c r="HD21" s="299"/>
      <c r="HE21" s="67"/>
    </row>
    <row r="22" spans="2:213" ht="15" customHeight="1">
      <c r="F22" s="8" t="s">
        <v>218</v>
      </c>
      <c r="G22" s="8"/>
      <c r="H22" s="8"/>
      <c r="I22" s="8"/>
      <c r="J22" s="8"/>
      <c r="K22" s="25"/>
      <c r="L22" s="26"/>
      <c r="M22" s="26"/>
      <c r="N22" s="26"/>
      <c r="O22" s="26"/>
      <c r="P22" s="26"/>
      <c r="Q22" s="26"/>
      <c r="R22" s="26"/>
      <c r="S22" s="37" t="s">
        <v>5</v>
      </c>
      <c r="T22" s="42" t="s">
        <v>222</v>
      </c>
      <c r="U22" s="42"/>
      <c r="V22" s="46"/>
      <c r="W22" s="26">
        <f>F19-L22</f>
        <v>0</v>
      </c>
      <c r="X22" s="26"/>
      <c r="Y22" s="26"/>
      <c r="Z22" s="26"/>
      <c r="AA22" s="26"/>
      <c r="AB22" s="26"/>
      <c r="AC22" s="26"/>
      <c r="AD22" s="37" t="s">
        <v>5</v>
      </c>
      <c r="AM22" s="60"/>
      <c r="AO22" s="61"/>
      <c r="AP22" s="61"/>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1"/>
      <c r="BQ22" s="60"/>
      <c r="BS22" s="75"/>
      <c r="BT22" s="88"/>
      <c r="BU22" s="88"/>
      <c r="BV22" s="88"/>
      <c r="BW22" s="88"/>
      <c r="BX22" s="88"/>
      <c r="BY22" s="88"/>
      <c r="BZ22" s="88"/>
      <c r="CA22" s="88"/>
      <c r="CB22" s="88"/>
      <c r="CC22" s="88"/>
      <c r="CD22" s="88"/>
      <c r="CE22" s="128"/>
      <c r="CF22" s="134"/>
      <c r="CG22" s="88"/>
      <c r="CH22" s="88"/>
      <c r="CI22" s="88"/>
      <c r="CJ22" s="88"/>
      <c r="CK22" s="88"/>
      <c r="CL22" s="88"/>
      <c r="CM22" s="155"/>
      <c r="CN22" s="155"/>
      <c r="CO22" s="155"/>
      <c r="CP22" s="155"/>
      <c r="CQ22" s="155"/>
      <c r="CR22" s="162"/>
      <c r="CS22" s="155"/>
      <c r="CT22" s="155"/>
      <c r="CU22" s="155"/>
      <c r="CV22" s="155"/>
      <c r="CW22" s="155"/>
      <c r="CX22" s="155"/>
      <c r="CY22" s="155"/>
      <c r="CZ22" s="60"/>
      <c r="DA22" s="1"/>
      <c r="DB22" s="1"/>
      <c r="DC22" s="1"/>
      <c r="DD22" s="176"/>
      <c r="DE22" s="184"/>
      <c r="DF22" s="184"/>
      <c r="DG22" s="184"/>
      <c r="DH22" s="184"/>
      <c r="DI22" s="184"/>
      <c r="DJ22" s="193"/>
      <c r="DK22" s="195"/>
      <c r="DL22" s="198">
        <f t="shared" si="1"/>
        <v>0</v>
      </c>
      <c r="DM22" s="198"/>
      <c r="DN22" s="198"/>
      <c r="DO22" s="198"/>
      <c r="DP22" s="218"/>
      <c r="DQ22" s="195"/>
      <c r="DR22" s="198">
        <f t="shared" si="2"/>
        <v>0</v>
      </c>
      <c r="DS22" s="198"/>
      <c r="DT22" s="198"/>
      <c r="DU22" s="198"/>
      <c r="DV22" s="218"/>
      <c r="DW22" s="195"/>
      <c r="DX22" s="198"/>
      <c r="DY22" s="198"/>
      <c r="DZ22" s="198"/>
      <c r="EA22" s="198"/>
      <c r="EB22" s="218"/>
      <c r="EC22" s="195"/>
      <c r="ED22" s="198"/>
      <c r="EE22" s="198"/>
      <c r="EF22" s="198"/>
      <c r="EG22" s="198"/>
      <c r="EH22" s="218"/>
      <c r="EI22" s="195"/>
      <c r="EJ22" s="198"/>
      <c r="EK22" s="198"/>
      <c r="EL22" s="198"/>
      <c r="EM22" s="198"/>
      <c r="EN22" s="218"/>
      <c r="EO22" s="195"/>
      <c r="EP22" s="198"/>
      <c r="EQ22" s="198"/>
      <c r="ER22" s="198"/>
      <c r="ES22" s="198"/>
      <c r="ET22" s="218"/>
      <c r="EU22" s="60"/>
      <c r="EW22" s="67"/>
      <c r="EX22" s="67"/>
      <c r="EY22" s="67"/>
      <c r="EZ22" s="67"/>
      <c r="FA22" s="67"/>
      <c r="FB22" s="67"/>
      <c r="FC22" s="67"/>
      <c r="FD22" s="67"/>
      <c r="FE22" s="67"/>
      <c r="FF22" s="67"/>
      <c r="FG22" s="67"/>
      <c r="FH22" s="67"/>
      <c r="FI22" s="67"/>
      <c r="FJ22" s="67"/>
      <c r="FK22" s="67"/>
      <c r="FL22" s="67"/>
      <c r="FM22" s="67"/>
      <c r="FN22" s="67"/>
      <c r="FO22" s="67"/>
      <c r="FP22" s="67"/>
      <c r="FQ22" s="67"/>
      <c r="FR22" s="67" t="s">
        <v>200</v>
      </c>
      <c r="FS22" s="67"/>
      <c r="FT22" s="67"/>
      <c r="FU22" s="67"/>
      <c r="FV22" s="67"/>
      <c r="FW22" s="67"/>
      <c r="FX22" s="67"/>
      <c r="FY22" s="67"/>
      <c r="FZ22" s="67"/>
      <c r="GA22" s="67"/>
      <c r="GC22" s="67"/>
      <c r="GD22" s="67"/>
      <c r="GE22" s="270"/>
      <c r="GF22" s="13"/>
      <c r="GG22" s="185"/>
      <c r="GH22" s="185"/>
      <c r="GI22" s="196"/>
      <c r="GJ22" s="270"/>
      <c r="GK22" s="212"/>
      <c r="GL22" s="285"/>
      <c r="GM22" s="67"/>
      <c r="GN22" s="67"/>
      <c r="GO22" s="8"/>
      <c r="GP22" s="13"/>
      <c r="GQ22" s="196"/>
      <c r="GR22" s="290" t="s">
        <v>153</v>
      </c>
      <c r="GS22" s="267"/>
      <c r="GT22" s="8"/>
      <c r="GU22" s="67"/>
      <c r="GV22" s="67"/>
      <c r="GW22" s="67"/>
      <c r="GX22" s="291"/>
      <c r="GY22" s="272"/>
      <c r="GZ22" s="80"/>
      <c r="HA22" s="297"/>
      <c r="HB22" s="67"/>
      <c r="HC22" s="80"/>
      <c r="HD22" s="299"/>
      <c r="HE22" s="67"/>
    </row>
    <row r="23" spans="2:213" ht="15" customHeight="1">
      <c r="AM23" s="60"/>
      <c r="AO23" s="61"/>
      <c r="AP23" s="61"/>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1"/>
      <c r="BQ23" s="60"/>
      <c r="BS23" s="75"/>
      <c r="BT23" s="88"/>
      <c r="BU23" s="88"/>
      <c r="BV23" s="88"/>
      <c r="BW23" s="88"/>
      <c r="BX23" s="88"/>
      <c r="BY23" s="88"/>
      <c r="BZ23" s="88"/>
      <c r="CA23" s="88"/>
      <c r="CB23" s="88"/>
      <c r="CC23" s="88"/>
      <c r="CD23" s="88"/>
      <c r="CE23" s="128"/>
      <c r="CF23" s="134"/>
      <c r="CG23" s="88"/>
      <c r="CH23" s="88"/>
      <c r="CI23" s="88"/>
      <c r="CJ23" s="88"/>
      <c r="CK23" s="88"/>
      <c r="CL23" s="88"/>
      <c r="CM23" s="155"/>
      <c r="CN23" s="155"/>
      <c r="CO23" s="155"/>
      <c r="CP23" s="155"/>
      <c r="CQ23" s="155"/>
      <c r="CR23" s="162"/>
      <c r="CS23" s="155"/>
      <c r="CT23" s="155"/>
      <c r="CU23" s="155"/>
      <c r="CV23" s="155"/>
      <c r="CW23" s="155"/>
      <c r="CX23" s="155"/>
      <c r="CY23" s="155"/>
      <c r="CZ23" s="60"/>
      <c r="DA23" s="1"/>
      <c r="DB23" s="1"/>
      <c r="DC23" s="1"/>
      <c r="DD23" s="175" t="s">
        <v>164</v>
      </c>
      <c r="DE23" s="183"/>
      <c r="DF23" s="183"/>
      <c r="DG23" s="183"/>
      <c r="DH23" s="183"/>
      <c r="DI23" s="183"/>
      <c r="DJ23" s="192"/>
      <c r="DK23" s="194" t="s">
        <v>138</v>
      </c>
      <c r="DL23" s="197">
        <f t="shared" si="1"/>
        <v>0</v>
      </c>
      <c r="DM23" s="20"/>
      <c r="DN23" s="20"/>
      <c r="DO23" s="20"/>
      <c r="DP23" s="217" t="s">
        <v>42</v>
      </c>
      <c r="DQ23" s="194" t="s">
        <v>138</v>
      </c>
      <c r="DR23" s="197">
        <f t="shared" si="2"/>
        <v>0</v>
      </c>
      <c r="DS23" s="20"/>
      <c r="DT23" s="20"/>
      <c r="DU23" s="20"/>
      <c r="DV23" s="217" t="s">
        <v>42</v>
      </c>
      <c r="DW23" s="194" t="s">
        <v>138</v>
      </c>
      <c r="DX23" s="197"/>
      <c r="DY23" s="20"/>
      <c r="DZ23" s="20"/>
      <c r="EA23" s="20"/>
      <c r="EB23" s="217" t="s">
        <v>42</v>
      </c>
      <c r="EC23" s="194" t="s">
        <v>138</v>
      </c>
      <c r="ED23" s="197"/>
      <c r="EE23" s="20"/>
      <c r="EF23" s="20"/>
      <c r="EG23" s="20"/>
      <c r="EH23" s="217" t="s">
        <v>42</v>
      </c>
      <c r="EI23" s="194" t="s">
        <v>138</v>
      </c>
      <c r="EJ23" s="197"/>
      <c r="EK23" s="20"/>
      <c r="EL23" s="20"/>
      <c r="EM23" s="20"/>
      <c r="EN23" s="217" t="s">
        <v>42</v>
      </c>
      <c r="EO23" s="194" t="s">
        <v>138</v>
      </c>
      <c r="EP23" s="197"/>
      <c r="EQ23" s="20"/>
      <c r="ER23" s="20"/>
      <c r="ES23" s="20"/>
      <c r="ET23" s="217" t="s">
        <v>42</v>
      </c>
      <c r="EU23" s="60"/>
      <c r="EW23" s="67"/>
      <c r="EX23" s="67"/>
      <c r="EY23" s="67"/>
      <c r="EZ23" s="67"/>
      <c r="FA23" s="67"/>
      <c r="FB23" s="67"/>
      <c r="FC23" s="67"/>
      <c r="FD23" s="67"/>
      <c r="FE23" s="67"/>
      <c r="FF23" s="67"/>
      <c r="FG23" s="67"/>
      <c r="FH23" s="67"/>
      <c r="FI23" s="67"/>
      <c r="FJ23" s="67"/>
      <c r="FK23" s="67"/>
      <c r="FL23" s="67"/>
      <c r="FM23" s="67"/>
      <c r="FN23" s="67"/>
      <c r="FO23" s="67"/>
      <c r="FP23" s="67"/>
      <c r="FQ23" s="67"/>
      <c r="FR23" s="67"/>
      <c r="FS23" s="67"/>
      <c r="FT23" s="67"/>
      <c r="FU23" s="67"/>
      <c r="FV23" s="67"/>
      <c r="FW23" s="67"/>
      <c r="FX23" s="67"/>
      <c r="FY23" s="67"/>
      <c r="FZ23" s="67"/>
      <c r="GA23" s="67"/>
      <c r="GC23" s="67"/>
      <c r="GD23" s="67"/>
      <c r="GE23" s="270"/>
      <c r="GF23" s="275"/>
      <c r="GG23" s="85"/>
      <c r="GH23" s="85"/>
      <c r="GI23" s="278"/>
      <c r="GJ23" s="270"/>
      <c r="GK23" s="281"/>
      <c r="GL23" s="285"/>
      <c r="GM23" s="67"/>
      <c r="GN23" s="67"/>
      <c r="GO23" s="8"/>
      <c r="GP23" s="276"/>
      <c r="GQ23" s="232"/>
      <c r="GR23" s="282" t="s">
        <v>44</v>
      </c>
      <c r="GS23" s="267"/>
      <c r="GT23" s="8"/>
      <c r="GU23" s="67"/>
      <c r="GV23" s="67"/>
      <c r="GW23" s="67"/>
      <c r="GX23" s="291"/>
      <c r="GY23" s="272"/>
      <c r="GZ23" s="80"/>
      <c r="HA23" s="297"/>
      <c r="HB23" s="67"/>
      <c r="HC23" s="80"/>
      <c r="HD23" s="299"/>
      <c r="HE23" s="67"/>
    </row>
    <row r="24" spans="2:213" ht="15" customHeight="1">
      <c r="C24" s="3" t="s">
        <v>224</v>
      </c>
      <c r="D24" s="3"/>
      <c r="E24" s="3"/>
      <c r="F24" s="15"/>
      <c r="G24" s="15"/>
      <c r="H24" s="15"/>
      <c r="I24" s="15"/>
      <c r="J24" s="15"/>
      <c r="K24" s="15"/>
      <c r="L24" s="15"/>
      <c r="M24" s="15"/>
      <c r="N24" s="15"/>
      <c r="O24" s="15"/>
      <c r="P24" s="15"/>
      <c r="Q24" s="15"/>
      <c r="R24" s="15"/>
      <c r="S24" s="15"/>
      <c r="T24" s="15"/>
      <c r="U24" s="25" t="s">
        <v>225</v>
      </c>
      <c r="V24" s="47"/>
      <c r="W24" s="47"/>
      <c r="X24" s="47"/>
      <c r="Y24" s="47"/>
      <c r="Z24" s="53"/>
      <c r="AA24" s="25" t="s">
        <v>218</v>
      </c>
      <c r="AB24" s="47"/>
      <c r="AC24" s="47"/>
      <c r="AD24" s="47"/>
      <c r="AE24" s="47"/>
      <c r="AF24" s="53"/>
      <c r="AG24" s="25" t="s">
        <v>222</v>
      </c>
      <c r="AH24" s="47"/>
      <c r="AI24" s="47"/>
      <c r="AJ24" s="47"/>
      <c r="AK24" s="47"/>
      <c r="AL24" s="53"/>
      <c r="AM24" s="60"/>
      <c r="AO24" s="61"/>
      <c r="AP24" s="61"/>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1"/>
      <c r="BQ24" s="60"/>
      <c r="BS24" s="77" t="s">
        <v>6</v>
      </c>
      <c r="BT24" s="77"/>
      <c r="BU24" s="77"/>
      <c r="BV24" s="77"/>
      <c r="BW24" s="77"/>
      <c r="BX24" s="77"/>
      <c r="BY24" s="77"/>
      <c r="BZ24" s="77"/>
      <c r="CA24" s="77"/>
      <c r="CB24" s="77"/>
      <c r="CC24" s="77"/>
      <c r="CD24" s="77"/>
      <c r="CE24" s="129"/>
      <c r="CF24" s="134"/>
      <c r="CG24" s="88"/>
      <c r="CH24" s="88"/>
      <c r="CI24" s="88"/>
      <c r="CJ24" s="88"/>
      <c r="CK24" s="88"/>
      <c r="CL24" s="88"/>
      <c r="CM24" s="155">
        <f>SUM(CM7,CM10,CM16)</f>
        <v>0</v>
      </c>
      <c r="CN24" s="155"/>
      <c r="CO24" s="155"/>
      <c r="CP24" s="155"/>
      <c r="CQ24" s="155"/>
      <c r="CR24" s="162"/>
      <c r="CS24" s="155">
        <f>SUM(CS7,CS10,CS16)</f>
        <v>0</v>
      </c>
      <c r="CT24" s="155"/>
      <c r="CU24" s="155"/>
      <c r="CV24" s="155"/>
      <c r="CW24" s="155"/>
      <c r="CX24" s="155"/>
      <c r="CY24" s="155"/>
      <c r="CZ24" s="60"/>
      <c r="DA24" s="1"/>
      <c r="DB24" s="1"/>
      <c r="DC24" s="1"/>
      <c r="DD24" s="176"/>
      <c r="DE24" s="184"/>
      <c r="DF24" s="184"/>
      <c r="DG24" s="184"/>
      <c r="DH24" s="184"/>
      <c r="DI24" s="184"/>
      <c r="DJ24" s="193"/>
      <c r="DK24" s="195"/>
      <c r="DL24" s="198">
        <f t="shared" si="1"/>
        <v>0</v>
      </c>
      <c r="DM24" s="198"/>
      <c r="DN24" s="198"/>
      <c r="DO24" s="198"/>
      <c r="DP24" s="218"/>
      <c r="DQ24" s="195"/>
      <c r="DR24" s="198">
        <f t="shared" si="2"/>
        <v>0</v>
      </c>
      <c r="DS24" s="198"/>
      <c r="DT24" s="198"/>
      <c r="DU24" s="198"/>
      <c r="DV24" s="218"/>
      <c r="DW24" s="195"/>
      <c r="DX24" s="198"/>
      <c r="DY24" s="198"/>
      <c r="DZ24" s="198"/>
      <c r="EA24" s="198"/>
      <c r="EB24" s="218"/>
      <c r="EC24" s="195"/>
      <c r="ED24" s="198"/>
      <c r="EE24" s="198"/>
      <c r="EF24" s="198"/>
      <c r="EG24" s="198"/>
      <c r="EH24" s="218"/>
      <c r="EI24" s="195"/>
      <c r="EJ24" s="198"/>
      <c r="EK24" s="198"/>
      <c r="EL24" s="198"/>
      <c r="EM24" s="198"/>
      <c r="EN24" s="218"/>
      <c r="EO24" s="195"/>
      <c r="EP24" s="198"/>
      <c r="EQ24" s="198"/>
      <c r="ER24" s="198"/>
      <c r="ES24" s="198"/>
      <c r="ET24" s="218"/>
      <c r="EU24" s="60"/>
      <c r="EW24" s="67"/>
      <c r="EX24" s="67"/>
      <c r="EY24" s="67"/>
      <c r="EZ24" s="67"/>
      <c r="FA24" s="67"/>
      <c r="FB24" s="67"/>
      <c r="FC24" s="67"/>
      <c r="FD24" s="67"/>
      <c r="FE24" s="67"/>
      <c r="FF24" s="67"/>
      <c r="FG24" s="67"/>
      <c r="FH24" s="67"/>
      <c r="FI24" s="67"/>
      <c r="FJ24" s="67"/>
      <c r="FK24" s="67"/>
      <c r="FL24" s="67"/>
      <c r="FM24" s="67"/>
      <c r="FN24" s="67"/>
      <c r="FO24" s="67"/>
      <c r="FP24" s="67"/>
      <c r="FQ24" s="67"/>
      <c r="FR24" s="67"/>
      <c r="FS24" s="67"/>
      <c r="FT24" s="67"/>
      <c r="FU24" s="67"/>
      <c r="FV24" s="67"/>
      <c r="FW24" s="67"/>
      <c r="FX24" s="67"/>
      <c r="FY24" s="67"/>
      <c r="FZ24" s="67"/>
      <c r="GA24" s="67"/>
      <c r="GC24" s="67"/>
      <c r="GD24" s="67"/>
      <c r="GE24" s="270"/>
      <c r="GF24" s="275"/>
      <c r="GG24" s="85"/>
      <c r="GH24" s="85"/>
      <c r="GI24" s="278"/>
      <c r="GJ24" s="270"/>
      <c r="GK24" s="281"/>
      <c r="GL24" s="285"/>
      <c r="GM24" s="67"/>
      <c r="GN24" s="67"/>
      <c r="GO24" s="8"/>
      <c r="GP24" s="13"/>
      <c r="GQ24" s="196"/>
      <c r="GR24" s="290" t="s">
        <v>153</v>
      </c>
      <c r="GS24" s="267"/>
      <c r="GT24" s="8"/>
      <c r="GU24" s="67"/>
      <c r="GV24" s="67"/>
      <c r="GW24" s="67"/>
      <c r="GX24" s="291"/>
      <c r="GY24" s="272"/>
      <c r="GZ24" s="80"/>
      <c r="HA24" s="297"/>
      <c r="HB24" s="67"/>
      <c r="HC24" s="80"/>
      <c r="HD24" s="299"/>
      <c r="HE24" s="67"/>
    </row>
    <row r="25" spans="2:213" ht="15" customHeight="1">
      <c r="F25" s="15" t="s">
        <v>23</v>
      </c>
      <c r="G25" s="15"/>
      <c r="H25" s="15"/>
      <c r="I25" s="15"/>
      <c r="J25" s="15"/>
      <c r="K25" s="15"/>
      <c r="L25" s="15"/>
      <c r="M25" s="15"/>
      <c r="N25" s="15"/>
      <c r="O25" s="15"/>
      <c r="P25" s="15"/>
      <c r="Q25" s="15"/>
      <c r="R25" s="15"/>
      <c r="S25" s="15"/>
      <c r="T25" s="15"/>
      <c r="U25" s="43"/>
      <c r="V25" s="26"/>
      <c r="W25" s="26"/>
      <c r="X25" s="26"/>
      <c r="Y25" s="26"/>
      <c r="Z25" s="54" t="s">
        <v>5</v>
      </c>
      <c r="AA25" s="43"/>
      <c r="AB25" s="26"/>
      <c r="AC25" s="26"/>
      <c r="AD25" s="26"/>
      <c r="AE25" s="26"/>
      <c r="AF25" s="54" t="s">
        <v>5</v>
      </c>
      <c r="AG25" s="43">
        <f>U25-AA25</f>
        <v>0</v>
      </c>
      <c r="AH25" s="26"/>
      <c r="AI25" s="26"/>
      <c r="AJ25" s="26"/>
      <c r="AK25" s="26"/>
      <c r="AL25" s="54" t="s">
        <v>5</v>
      </c>
      <c r="AM25" s="60"/>
      <c r="AO25" s="61" t="s">
        <v>85</v>
      </c>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0"/>
      <c r="BS25" s="77" t="s">
        <v>129</v>
      </c>
      <c r="BT25" s="77"/>
      <c r="BU25" s="77"/>
      <c r="BV25" s="77"/>
      <c r="BW25" s="77"/>
      <c r="BX25" s="77"/>
      <c r="BY25" s="77"/>
      <c r="BZ25" s="77"/>
      <c r="CA25" s="77"/>
      <c r="CB25" s="77"/>
      <c r="CC25" s="77"/>
      <c r="CD25" s="77"/>
      <c r="CE25" s="129"/>
      <c r="CF25" s="135"/>
      <c r="CG25" s="138"/>
      <c r="CH25" s="138"/>
      <c r="CI25" s="138"/>
      <c r="CJ25" s="138"/>
      <c r="CK25" s="138"/>
      <c r="CL25" s="138"/>
      <c r="CM25" s="138"/>
      <c r="CN25" s="138"/>
      <c r="CO25" s="138"/>
      <c r="CP25" s="138"/>
      <c r="CQ25" s="138"/>
      <c r="CR25" s="163"/>
      <c r="CS25" s="165"/>
      <c r="CT25" s="166"/>
      <c r="CU25" s="166"/>
      <c r="CV25" s="166"/>
      <c r="CW25" s="166"/>
      <c r="CX25" s="166"/>
      <c r="CY25" s="168"/>
      <c r="CZ25" s="60"/>
      <c r="DA25" s="1"/>
      <c r="DB25" s="1"/>
      <c r="DC25" s="1"/>
      <c r="DD25" s="175" t="s">
        <v>172</v>
      </c>
      <c r="DE25" s="183"/>
      <c r="DF25" s="183"/>
      <c r="DG25" s="183"/>
      <c r="DH25" s="183"/>
      <c r="DI25" s="183"/>
      <c r="DJ25" s="192"/>
      <c r="DK25" s="194" t="s">
        <v>138</v>
      </c>
      <c r="DL25" s="197">
        <f t="shared" si="1"/>
        <v>0</v>
      </c>
      <c r="DM25" s="20"/>
      <c r="DN25" s="20"/>
      <c r="DO25" s="20"/>
      <c r="DP25" s="217" t="s">
        <v>42</v>
      </c>
      <c r="DQ25" s="194" t="s">
        <v>138</v>
      </c>
      <c r="DR25" s="197">
        <f t="shared" si="2"/>
        <v>0</v>
      </c>
      <c r="DS25" s="20"/>
      <c r="DT25" s="20"/>
      <c r="DU25" s="20"/>
      <c r="DV25" s="217" t="s">
        <v>42</v>
      </c>
      <c r="DW25" s="194" t="s">
        <v>138</v>
      </c>
      <c r="DX25" s="197"/>
      <c r="DY25" s="20"/>
      <c r="DZ25" s="20"/>
      <c r="EA25" s="20"/>
      <c r="EB25" s="217" t="s">
        <v>42</v>
      </c>
      <c r="EC25" s="194" t="s">
        <v>138</v>
      </c>
      <c r="ED25" s="197"/>
      <c r="EE25" s="20"/>
      <c r="EF25" s="20"/>
      <c r="EG25" s="20"/>
      <c r="EH25" s="217" t="s">
        <v>42</v>
      </c>
      <c r="EI25" s="194" t="s">
        <v>138</v>
      </c>
      <c r="EJ25" s="197"/>
      <c r="EK25" s="20"/>
      <c r="EL25" s="20"/>
      <c r="EM25" s="20"/>
      <c r="EN25" s="217" t="s">
        <v>42</v>
      </c>
      <c r="EO25" s="194" t="s">
        <v>138</v>
      </c>
      <c r="EP25" s="197"/>
      <c r="EQ25" s="20"/>
      <c r="ER25" s="20"/>
      <c r="ES25" s="20"/>
      <c r="ET25" s="217" t="s">
        <v>42</v>
      </c>
      <c r="EU25" s="60"/>
      <c r="FQ25" s="67"/>
      <c r="FR25" s="67"/>
      <c r="FS25" s="67" t="s">
        <v>227</v>
      </c>
      <c r="FT25" s="67"/>
      <c r="FU25" s="67"/>
      <c r="FV25" s="67"/>
      <c r="FW25" s="67"/>
      <c r="FX25" s="67"/>
      <c r="FY25" s="67"/>
      <c r="FZ25" s="67"/>
      <c r="GA25" s="67"/>
      <c r="GC25" s="67"/>
      <c r="GD25" s="67"/>
      <c r="GE25" s="270"/>
      <c r="GF25" s="275"/>
      <c r="GG25" s="85"/>
      <c r="GH25" s="85"/>
      <c r="GI25" s="278"/>
      <c r="GJ25" s="270"/>
      <c r="GK25" s="281"/>
      <c r="GL25" s="285"/>
      <c r="GM25" s="67"/>
      <c r="GN25" s="67"/>
      <c r="GO25" s="8"/>
      <c r="GP25" s="276"/>
      <c r="GQ25" s="232"/>
      <c r="GR25" s="282" t="s">
        <v>44</v>
      </c>
      <c r="GS25" s="267"/>
      <c r="GT25" s="8"/>
      <c r="GU25" s="67"/>
      <c r="GV25" s="67"/>
      <c r="GW25" s="67"/>
      <c r="GX25" s="291"/>
      <c r="GY25" s="272"/>
      <c r="GZ25" s="80"/>
      <c r="HA25" s="297"/>
      <c r="HB25" s="67"/>
      <c r="HC25" s="80"/>
      <c r="HD25" s="299"/>
      <c r="HE25" s="67"/>
    </row>
    <row r="26" spans="2:213" ht="15" customHeight="1">
      <c r="F26" s="15" t="s">
        <v>228</v>
      </c>
      <c r="G26" s="15"/>
      <c r="H26" s="15"/>
      <c r="I26" s="15"/>
      <c r="J26" s="15"/>
      <c r="K26" s="15"/>
      <c r="L26" s="15"/>
      <c r="M26" s="15"/>
      <c r="N26" s="15"/>
      <c r="O26" s="15"/>
      <c r="P26" s="15"/>
      <c r="Q26" s="15"/>
      <c r="R26" s="15"/>
      <c r="S26" s="15"/>
      <c r="T26" s="15"/>
      <c r="U26" s="43"/>
      <c r="V26" s="26"/>
      <c r="W26" s="26"/>
      <c r="X26" s="26"/>
      <c r="Y26" s="26"/>
      <c r="Z26" s="54" t="s">
        <v>5</v>
      </c>
      <c r="AA26" s="43"/>
      <c r="AB26" s="26"/>
      <c r="AC26" s="26"/>
      <c r="AD26" s="26"/>
      <c r="AE26" s="26"/>
      <c r="AF26" s="54" t="s">
        <v>5</v>
      </c>
      <c r="AG26" s="43">
        <f>U26-AA26</f>
        <v>0</v>
      </c>
      <c r="AH26" s="26"/>
      <c r="AI26" s="26"/>
      <c r="AJ26" s="26"/>
      <c r="AK26" s="26"/>
      <c r="AL26" s="54" t="s">
        <v>5</v>
      </c>
      <c r="AM26" s="60"/>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0"/>
      <c r="BS26" s="77" t="s">
        <v>146</v>
      </c>
      <c r="BT26" s="77"/>
      <c r="BU26" s="77"/>
      <c r="BV26" s="77"/>
      <c r="BW26" s="77"/>
      <c r="BX26" s="77"/>
      <c r="BY26" s="77"/>
      <c r="BZ26" s="77"/>
      <c r="CA26" s="77"/>
      <c r="CB26" s="77"/>
      <c r="CC26" s="77"/>
      <c r="CD26" s="77"/>
      <c r="CE26" s="129"/>
      <c r="CF26" s="136"/>
      <c r="CG26" s="139"/>
      <c r="CH26" s="139"/>
      <c r="CI26" s="139"/>
      <c r="CJ26" s="139"/>
      <c r="CK26" s="139"/>
      <c r="CL26" s="139"/>
      <c r="CM26" s="139"/>
      <c r="CN26" s="139"/>
      <c r="CO26" s="156" t="s">
        <v>230</v>
      </c>
      <c r="CP26" s="156"/>
      <c r="CQ26" s="156"/>
      <c r="CR26" s="164"/>
      <c r="CS26" s="133"/>
      <c r="CT26" s="26"/>
      <c r="CU26" s="26"/>
      <c r="CV26" s="26"/>
      <c r="CW26" s="138" t="s">
        <v>230</v>
      </c>
      <c r="CX26" s="138"/>
      <c r="CY26" s="154"/>
      <c r="CZ26" s="60"/>
      <c r="DA26" s="1"/>
      <c r="DB26" s="1"/>
      <c r="DC26" s="1"/>
      <c r="DD26" s="176"/>
      <c r="DE26" s="184"/>
      <c r="DF26" s="184"/>
      <c r="DG26" s="184"/>
      <c r="DH26" s="184"/>
      <c r="DI26" s="184"/>
      <c r="DJ26" s="193"/>
      <c r="DK26" s="195"/>
      <c r="DL26" s="198">
        <f t="shared" si="1"/>
        <v>0</v>
      </c>
      <c r="DM26" s="198"/>
      <c r="DN26" s="198"/>
      <c r="DO26" s="198"/>
      <c r="DP26" s="218"/>
      <c r="DQ26" s="195"/>
      <c r="DR26" s="198">
        <f t="shared" si="2"/>
        <v>0</v>
      </c>
      <c r="DS26" s="198"/>
      <c r="DT26" s="198"/>
      <c r="DU26" s="198"/>
      <c r="DV26" s="218"/>
      <c r="DW26" s="195"/>
      <c r="DX26" s="198"/>
      <c r="DY26" s="198"/>
      <c r="DZ26" s="198"/>
      <c r="EA26" s="198"/>
      <c r="EB26" s="218"/>
      <c r="EC26" s="195"/>
      <c r="ED26" s="198"/>
      <c r="EE26" s="198"/>
      <c r="EF26" s="198"/>
      <c r="EG26" s="198"/>
      <c r="EH26" s="218"/>
      <c r="EI26" s="195"/>
      <c r="EJ26" s="198"/>
      <c r="EK26" s="198"/>
      <c r="EL26" s="198"/>
      <c r="EM26" s="198"/>
      <c r="EN26" s="218"/>
      <c r="EO26" s="195"/>
      <c r="EP26" s="198"/>
      <c r="EQ26" s="198"/>
      <c r="ER26" s="198"/>
      <c r="ES26" s="198"/>
      <c r="ET26" s="218"/>
      <c r="EU26" s="60"/>
      <c r="FQ26" s="67"/>
      <c r="FR26" s="262" t="s">
        <v>8</v>
      </c>
      <c r="FS26" s="265" t="s">
        <v>48</v>
      </c>
      <c r="FT26" s="265"/>
      <c r="FU26" s="265"/>
      <c r="FV26" s="265"/>
      <c r="FW26" s="265"/>
      <c r="FX26" s="265"/>
      <c r="FY26" s="265"/>
      <c r="FZ26" s="265"/>
      <c r="GA26" s="67"/>
      <c r="GC26" s="67"/>
      <c r="GD26" s="67"/>
      <c r="GE26" s="270"/>
      <c r="GF26" s="275"/>
      <c r="GG26" s="85"/>
      <c r="GH26" s="85"/>
      <c r="GI26" s="278"/>
      <c r="GJ26" s="270"/>
      <c r="GK26" s="281"/>
      <c r="GL26" s="285"/>
      <c r="GM26" s="67"/>
      <c r="GN26" s="67"/>
      <c r="GO26" s="8"/>
      <c r="GP26" s="13"/>
      <c r="GQ26" s="196"/>
      <c r="GR26" s="290" t="s">
        <v>153</v>
      </c>
      <c r="GS26" s="267"/>
      <c r="GT26" s="8"/>
      <c r="GU26" s="67"/>
      <c r="GV26" s="67"/>
      <c r="GW26" s="67"/>
      <c r="GX26" s="291"/>
      <c r="GY26" s="272"/>
      <c r="GZ26" s="80"/>
      <c r="HA26" s="297"/>
      <c r="HB26" s="67"/>
      <c r="HC26" s="80"/>
      <c r="HD26" s="299"/>
      <c r="HE26" s="67"/>
    </row>
    <row r="27" spans="2:213" ht="15" customHeight="1">
      <c r="F27" s="15" t="s">
        <v>233</v>
      </c>
      <c r="G27" s="15"/>
      <c r="H27" s="15"/>
      <c r="I27" s="15"/>
      <c r="J27" s="15"/>
      <c r="K27" s="15"/>
      <c r="L27" s="15"/>
      <c r="M27" s="15"/>
      <c r="N27" s="15"/>
      <c r="O27" s="15"/>
      <c r="P27" s="15"/>
      <c r="Q27" s="15"/>
      <c r="R27" s="15"/>
      <c r="S27" s="15"/>
      <c r="T27" s="15"/>
      <c r="U27" s="44"/>
      <c r="V27" s="44"/>
      <c r="W27" s="44"/>
      <c r="X27" s="44"/>
      <c r="Y27" s="44"/>
      <c r="Z27" s="44"/>
      <c r="AA27" s="43"/>
      <c r="AB27" s="26"/>
      <c r="AC27" s="26"/>
      <c r="AD27" s="26"/>
      <c r="AE27" s="26"/>
      <c r="AF27" s="54" t="s">
        <v>5</v>
      </c>
      <c r="AG27" s="57"/>
      <c r="AH27" s="58"/>
      <c r="AI27" s="58"/>
      <c r="AJ27" s="58"/>
      <c r="AK27" s="58"/>
      <c r="AL27" s="59"/>
      <c r="AM27" s="60"/>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1"/>
      <c r="DB27" s="1"/>
      <c r="DC27" s="1"/>
      <c r="DD27" s="172" t="s">
        <v>128</v>
      </c>
      <c r="DE27" s="180"/>
      <c r="DF27" s="180"/>
      <c r="DG27" s="180"/>
      <c r="DH27" s="180"/>
      <c r="DI27" s="180"/>
      <c r="DJ27" s="189"/>
      <c r="DK27" s="194" t="s">
        <v>138</v>
      </c>
      <c r="DL27" s="197">
        <f>SUM(DL21,DL23,DL25)</f>
        <v>0</v>
      </c>
      <c r="DM27" s="20"/>
      <c r="DN27" s="20"/>
      <c r="DO27" s="20"/>
      <c r="DP27" s="217" t="s">
        <v>42</v>
      </c>
      <c r="DQ27" s="194" t="s">
        <v>138</v>
      </c>
      <c r="DR27" s="197">
        <f>SUM(DR21,DR23,DR25)</f>
        <v>0</v>
      </c>
      <c r="DS27" s="20"/>
      <c r="DT27" s="20"/>
      <c r="DU27" s="20"/>
      <c r="DV27" s="217" t="s">
        <v>42</v>
      </c>
      <c r="DW27" s="194" t="s">
        <v>138</v>
      </c>
      <c r="DX27" s="197">
        <f>SUM(DX21,DX23,DX25)</f>
        <v>0</v>
      </c>
      <c r="DY27" s="20"/>
      <c r="DZ27" s="20"/>
      <c r="EA27" s="20"/>
      <c r="EB27" s="217" t="s">
        <v>42</v>
      </c>
      <c r="EC27" s="194" t="s">
        <v>138</v>
      </c>
      <c r="ED27" s="197">
        <f>SUM(ED21,ED23,ED25)</f>
        <v>0</v>
      </c>
      <c r="EE27" s="20"/>
      <c r="EF27" s="20"/>
      <c r="EG27" s="20"/>
      <c r="EH27" s="217" t="s">
        <v>42</v>
      </c>
      <c r="EI27" s="194" t="s">
        <v>138</v>
      </c>
      <c r="EJ27" s="197">
        <f>SUM(EJ21,EJ23,EJ25)</f>
        <v>0</v>
      </c>
      <c r="EK27" s="20"/>
      <c r="EL27" s="20"/>
      <c r="EM27" s="20"/>
      <c r="EN27" s="217" t="s">
        <v>42</v>
      </c>
      <c r="EO27" s="194" t="s">
        <v>138</v>
      </c>
      <c r="EP27" s="197">
        <f>SUM(EP21,EP23,EP25)</f>
        <v>0</v>
      </c>
      <c r="EQ27" s="20"/>
      <c r="ER27" s="20"/>
      <c r="ES27" s="20"/>
      <c r="ET27" s="217" t="s">
        <v>42</v>
      </c>
      <c r="EU27" s="60"/>
      <c r="FQ27" s="67"/>
      <c r="FR27" s="262"/>
      <c r="FS27" s="265"/>
      <c r="FT27" s="265"/>
      <c r="FU27" s="265"/>
      <c r="FV27" s="265"/>
      <c r="FW27" s="265"/>
      <c r="FX27" s="265"/>
      <c r="FY27" s="265"/>
      <c r="FZ27" s="265"/>
      <c r="GA27" s="67"/>
      <c r="GC27" s="67"/>
      <c r="GD27" s="67"/>
      <c r="GE27" s="270"/>
      <c r="GF27" s="275"/>
      <c r="GG27" s="85"/>
      <c r="GH27" s="85"/>
      <c r="GI27" s="278"/>
      <c r="GJ27" s="270"/>
      <c r="GK27" s="281"/>
      <c r="GL27" s="285"/>
      <c r="GM27" s="67"/>
      <c r="GN27" s="67"/>
      <c r="GO27" s="8"/>
      <c r="GP27" s="276"/>
      <c r="GQ27" s="232"/>
      <c r="GR27" s="282" t="s">
        <v>44</v>
      </c>
      <c r="GS27" s="267"/>
      <c r="GT27" s="8"/>
      <c r="GU27" s="67"/>
      <c r="GV27" s="67"/>
      <c r="GW27" s="67"/>
      <c r="GX27" s="292"/>
      <c r="GY27" s="279"/>
      <c r="GZ27" s="81"/>
      <c r="HA27" s="298"/>
      <c r="HB27" s="255"/>
      <c r="HC27" s="81"/>
      <c r="HD27" s="300"/>
      <c r="HE27" s="67"/>
    </row>
    <row r="28" spans="2:213" ht="15" customHeight="1">
      <c r="F28" s="15" t="s">
        <v>60</v>
      </c>
      <c r="G28" s="15"/>
      <c r="H28" s="15"/>
      <c r="I28" s="15"/>
      <c r="J28" s="15"/>
      <c r="K28" s="15"/>
      <c r="L28" s="15"/>
      <c r="M28" s="15"/>
      <c r="N28" s="15"/>
      <c r="O28" s="15"/>
      <c r="P28" s="15"/>
      <c r="Q28" s="15"/>
      <c r="R28" s="15"/>
      <c r="S28" s="15"/>
      <c r="T28" s="15"/>
      <c r="U28" s="43"/>
      <c r="V28" s="26"/>
      <c r="W28" s="26"/>
      <c r="X28" s="26"/>
      <c r="Y28" s="26"/>
      <c r="Z28" s="54" t="s">
        <v>5</v>
      </c>
      <c r="AA28" s="43"/>
      <c r="AB28" s="26"/>
      <c r="AC28" s="26"/>
      <c r="AD28" s="26"/>
      <c r="AE28" s="26"/>
      <c r="AF28" s="54" t="s">
        <v>5</v>
      </c>
      <c r="AG28" s="43">
        <f>U28-AA28</f>
        <v>0</v>
      </c>
      <c r="AH28" s="26"/>
      <c r="AI28" s="26"/>
      <c r="AJ28" s="26"/>
      <c r="AK28" s="26"/>
      <c r="AL28" s="54" t="s">
        <v>5</v>
      </c>
      <c r="AM28" s="60"/>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1"/>
      <c r="DB28" s="1"/>
      <c r="DC28" s="1"/>
      <c r="DD28" s="174"/>
      <c r="DE28" s="182"/>
      <c r="DF28" s="182"/>
      <c r="DG28" s="182"/>
      <c r="DH28" s="182"/>
      <c r="DI28" s="182"/>
      <c r="DJ28" s="191"/>
      <c r="DK28" s="195"/>
      <c r="DL28" s="198">
        <f>SUM(DL22,DL24,DL26)</f>
        <v>0</v>
      </c>
      <c r="DM28" s="198"/>
      <c r="DN28" s="198"/>
      <c r="DO28" s="198"/>
      <c r="DP28" s="218"/>
      <c r="DQ28" s="195"/>
      <c r="DR28" s="198">
        <f>SUM(DR22,DR24,DR26)</f>
        <v>0</v>
      </c>
      <c r="DS28" s="198"/>
      <c r="DT28" s="198"/>
      <c r="DU28" s="198"/>
      <c r="DV28" s="218"/>
      <c r="DW28" s="195"/>
      <c r="DX28" s="198">
        <f>SUM(DX22,DX24,DX26)</f>
        <v>0</v>
      </c>
      <c r="DY28" s="198"/>
      <c r="DZ28" s="198"/>
      <c r="EA28" s="198"/>
      <c r="EB28" s="218"/>
      <c r="EC28" s="195"/>
      <c r="ED28" s="198">
        <f>SUM(ED22,ED24,ED26)</f>
        <v>0</v>
      </c>
      <c r="EE28" s="198"/>
      <c r="EF28" s="198"/>
      <c r="EG28" s="198"/>
      <c r="EH28" s="218"/>
      <c r="EI28" s="195"/>
      <c r="EJ28" s="198">
        <f>SUM(EJ22,EJ24,EJ26)</f>
        <v>0</v>
      </c>
      <c r="EK28" s="198"/>
      <c r="EL28" s="198"/>
      <c r="EM28" s="198"/>
      <c r="EN28" s="218"/>
      <c r="EO28" s="195"/>
      <c r="EP28" s="198">
        <f>SUM(EP22,EP24,EP26)</f>
        <v>0</v>
      </c>
      <c r="EQ28" s="198"/>
      <c r="ER28" s="198"/>
      <c r="ES28" s="198"/>
      <c r="ET28" s="218"/>
      <c r="EU28" s="60"/>
      <c r="EV28" s="67"/>
      <c r="FQ28" s="67"/>
      <c r="FR28" s="262"/>
      <c r="FS28" s="265"/>
      <c r="FT28" s="265"/>
      <c r="FU28" s="265"/>
      <c r="FV28" s="265"/>
      <c r="FW28" s="265"/>
      <c r="FX28" s="265"/>
      <c r="FY28" s="265"/>
      <c r="FZ28" s="265"/>
      <c r="GA28" s="67"/>
      <c r="GC28" s="67"/>
      <c r="GD28" s="67"/>
      <c r="GE28" s="270"/>
      <c r="GF28" s="275"/>
      <c r="GG28" s="85"/>
      <c r="GH28" s="85"/>
      <c r="GI28" s="278"/>
      <c r="GJ28" s="270"/>
      <c r="GK28" s="281"/>
      <c r="GL28" s="285"/>
      <c r="GM28" s="67"/>
      <c r="GN28" s="67"/>
      <c r="GO28" s="8"/>
      <c r="GP28" s="13"/>
      <c r="GQ28" s="196"/>
      <c r="GR28" s="290" t="s">
        <v>153</v>
      </c>
      <c r="GS28" s="267"/>
      <c r="GT28" s="8"/>
      <c r="GU28" s="67"/>
      <c r="GV28" s="67"/>
      <c r="GW28" s="67"/>
      <c r="GX28" s="67"/>
      <c r="GY28" s="67"/>
      <c r="GZ28" s="67"/>
      <c r="HA28" s="67"/>
      <c r="HB28" s="67"/>
      <c r="HC28" s="67"/>
      <c r="HD28" s="67"/>
      <c r="HE28" s="67"/>
    </row>
    <row r="29" spans="2:213" ht="15" customHeight="1">
      <c r="AM29" s="60"/>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0"/>
      <c r="BR29" s="1" t="s">
        <v>173</v>
      </c>
      <c r="BS29" s="78"/>
      <c r="BT29" s="90"/>
      <c r="BU29" s="90"/>
      <c r="BV29" s="90"/>
      <c r="BW29" s="90"/>
      <c r="BX29" s="90"/>
      <c r="BY29" s="90"/>
      <c r="BZ29" s="90"/>
      <c r="CA29" s="94"/>
      <c r="CB29" s="94"/>
      <c r="CC29" s="94"/>
      <c r="CD29" s="94"/>
      <c r="CE29" s="94"/>
      <c r="CF29" s="94"/>
      <c r="CG29" s="94"/>
      <c r="CH29" s="94"/>
      <c r="CI29" s="94"/>
      <c r="CJ29" s="94"/>
      <c r="CK29" s="94"/>
      <c r="CL29" s="94"/>
      <c r="CM29" s="94"/>
      <c r="CN29" s="94"/>
      <c r="CO29" s="94"/>
      <c r="CP29" s="62"/>
      <c r="CQ29" s="78"/>
      <c r="CR29" s="60"/>
      <c r="CS29" s="60"/>
      <c r="CT29" s="60"/>
      <c r="CU29" s="60"/>
      <c r="CV29" s="60"/>
      <c r="CW29" s="60"/>
      <c r="CX29" s="60"/>
      <c r="CY29" s="60"/>
      <c r="CZ29" s="60"/>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60"/>
      <c r="EV29" s="67"/>
      <c r="FQ29" s="67"/>
      <c r="FR29" s="262" t="s">
        <v>8</v>
      </c>
      <c r="FS29" s="266" t="s">
        <v>207</v>
      </c>
      <c r="FT29" s="266"/>
      <c r="FU29" s="266"/>
      <c r="FV29" s="266"/>
      <c r="FW29" s="266"/>
      <c r="FX29" s="266"/>
      <c r="FY29" s="266"/>
      <c r="FZ29" s="266"/>
      <c r="GA29" s="67"/>
      <c r="GC29" s="67"/>
      <c r="GD29" s="67"/>
      <c r="GE29" s="270"/>
      <c r="GF29" s="275"/>
      <c r="GG29" s="85"/>
      <c r="GH29" s="85"/>
      <c r="GI29" s="278"/>
      <c r="GJ29" s="270"/>
      <c r="GK29" s="281"/>
      <c r="GL29" s="285"/>
      <c r="GM29" s="270"/>
      <c r="GN29" s="167"/>
      <c r="GO29" s="8"/>
      <c r="GP29" s="276"/>
      <c r="GQ29" s="232"/>
      <c r="GR29" s="282" t="s">
        <v>44</v>
      </c>
      <c r="GS29" s="267"/>
      <c r="GT29" s="8"/>
      <c r="GU29" s="67"/>
      <c r="GV29" s="67"/>
      <c r="GW29" s="67"/>
      <c r="GX29" s="293" t="s">
        <v>8</v>
      </c>
      <c r="GY29" s="295" t="s">
        <v>78</v>
      </c>
      <c r="GZ29" s="295"/>
      <c r="HA29" s="295"/>
      <c r="HB29" s="295"/>
      <c r="HC29" s="295"/>
      <c r="HD29" s="295"/>
      <c r="HE29" s="67"/>
    </row>
    <row r="30" spans="2:213" ht="15" customHeight="1">
      <c r="B30" s="1" t="s">
        <v>33</v>
      </c>
      <c r="AM30" s="60"/>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0"/>
      <c r="BR30" s="1"/>
      <c r="BS30" s="79"/>
      <c r="BT30" s="78"/>
      <c r="BU30" s="97"/>
      <c r="BV30" s="97"/>
      <c r="BW30" s="97"/>
      <c r="BX30" s="97"/>
      <c r="BY30" s="97"/>
      <c r="BZ30" s="97"/>
      <c r="CA30" s="97"/>
      <c r="CB30" s="1"/>
      <c r="CC30" s="1"/>
      <c r="CD30" s="1"/>
      <c r="CE30" s="1"/>
      <c r="CF30" s="1"/>
      <c r="CG30" s="1"/>
      <c r="CH30" s="1"/>
      <c r="CI30" s="1"/>
      <c r="CJ30" s="1"/>
      <c r="CK30" s="1"/>
      <c r="CL30" s="1"/>
      <c r="CM30" s="1"/>
      <c r="CN30" s="1"/>
      <c r="CO30" s="60"/>
      <c r="CP30" s="60"/>
      <c r="CQ30" s="55" t="s">
        <v>204</v>
      </c>
      <c r="CR30" s="60"/>
      <c r="CS30" s="60"/>
      <c r="CT30" s="60"/>
      <c r="CU30" s="60"/>
      <c r="CV30" s="60"/>
      <c r="CW30" s="60"/>
      <c r="CX30" s="60"/>
      <c r="CY30" s="60"/>
      <c r="CZ30" s="60"/>
      <c r="DA30" s="1"/>
      <c r="DB30" s="1"/>
      <c r="DC30" s="1" t="s">
        <v>237</v>
      </c>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60"/>
      <c r="EV30" s="67"/>
      <c r="FQ30" s="67"/>
      <c r="FR30" s="262"/>
      <c r="FS30" s="266"/>
      <c r="FT30" s="266"/>
      <c r="FU30" s="266"/>
      <c r="FV30" s="266"/>
      <c r="FW30" s="266"/>
      <c r="FX30" s="266"/>
      <c r="FY30" s="266"/>
      <c r="FZ30" s="266"/>
      <c r="GA30" s="67"/>
      <c r="GC30" s="67"/>
      <c r="GD30" s="67"/>
      <c r="GE30" s="270"/>
      <c r="GF30" s="275"/>
      <c r="GG30" s="85"/>
      <c r="GH30" s="85"/>
      <c r="GI30" s="278"/>
      <c r="GJ30" s="270"/>
      <c r="GK30" s="281"/>
      <c r="GL30" s="285"/>
      <c r="GM30" s="270"/>
      <c r="GN30" s="285"/>
      <c r="GO30" s="8"/>
      <c r="GP30" s="13"/>
      <c r="GQ30" s="196"/>
      <c r="GR30" s="290" t="s">
        <v>153</v>
      </c>
      <c r="GS30" s="267"/>
      <c r="GT30" s="8"/>
      <c r="GU30" s="67"/>
      <c r="GV30" s="67"/>
      <c r="GW30" s="67"/>
      <c r="GX30" s="293"/>
      <c r="GY30" s="295"/>
      <c r="GZ30" s="295"/>
      <c r="HA30" s="295"/>
      <c r="HB30" s="295"/>
      <c r="HC30" s="295"/>
      <c r="HD30" s="295"/>
      <c r="HE30" s="67"/>
    </row>
    <row r="31" spans="2:213" ht="15" customHeight="1">
      <c r="D31" s="8" t="s">
        <v>238</v>
      </c>
      <c r="E31" s="8"/>
      <c r="F31" s="8"/>
      <c r="G31" s="8"/>
      <c r="H31" s="8" t="s">
        <v>150</v>
      </c>
      <c r="I31" s="8"/>
      <c r="J31" s="8"/>
      <c r="K31" s="8"/>
      <c r="L31" s="8"/>
      <c r="M31" s="8"/>
      <c r="N31" s="8"/>
      <c r="O31" s="8"/>
      <c r="P31" s="8"/>
      <c r="Q31" s="8"/>
      <c r="R31" s="8"/>
      <c r="S31" s="8"/>
      <c r="T31" s="8" t="s">
        <v>239</v>
      </c>
      <c r="U31" s="8"/>
      <c r="V31" s="8"/>
      <c r="W31" s="8"/>
      <c r="X31" s="8"/>
      <c r="Y31" s="25" t="s">
        <v>240</v>
      </c>
      <c r="Z31" s="53"/>
      <c r="AA31" s="8"/>
      <c r="AB31" s="8"/>
      <c r="AC31" s="25"/>
      <c r="AD31" s="53" t="s">
        <v>241</v>
      </c>
      <c r="AM31" s="60"/>
      <c r="AO31" s="61"/>
      <c r="AP31" s="61"/>
      <c r="AQ31" s="61"/>
      <c r="AR31" s="61"/>
      <c r="AS31" s="61"/>
      <c r="AT31" s="61"/>
      <c r="AU31" s="61"/>
      <c r="AV31" s="61"/>
      <c r="AW31" s="61"/>
      <c r="AX31" s="62"/>
      <c r="AY31" s="62"/>
      <c r="AZ31" s="62"/>
      <c r="BA31" s="62"/>
      <c r="BB31" s="62"/>
      <c r="BC31" s="62"/>
      <c r="BD31" s="61"/>
      <c r="BE31" s="61"/>
      <c r="BF31" s="61"/>
      <c r="BG31" s="61"/>
      <c r="BH31" s="61"/>
      <c r="BI31" s="61"/>
      <c r="BJ31" s="61"/>
      <c r="BK31" s="61"/>
      <c r="BL31" s="61"/>
      <c r="BM31" s="61"/>
      <c r="BN31" s="61"/>
      <c r="BO31" s="61"/>
      <c r="BP31" s="61"/>
      <c r="BQ31" s="60"/>
      <c r="BR31" s="1"/>
      <c r="BS31" s="9"/>
      <c r="BT31" s="18"/>
      <c r="BU31" s="18"/>
      <c r="BV31" s="18"/>
      <c r="BW31" s="18"/>
      <c r="BX31" s="18"/>
      <c r="BY31" s="18"/>
      <c r="BZ31" s="18"/>
      <c r="CA31" s="51"/>
      <c r="CB31" s="111" t="s">
        <v>89</v>
      </c>
      <c r="CC31" s="119"/>
      <c r="CD31" s="119"/>
      <c r="CE31" s="119"/>
      <c r="CF31" s="119"/>
      <c r="CG31" s="119"/>
      <c r="CH31" s="140"/>
      <c r="CI31" s="146" t="s">
        <v>155</v>
      </c>
      <c r="CJ31" s="119"/>
      <c r="CK31" s="119"/>
      <c r="CL31" s="119"/>
      <c r="CM31" s="119"/>
      <c r="CN31" s="119"/>
      <c r="CO31" s="119"/>
      <c r="CP31" s="119"/>
      <c r="CQ31" s="140"/>
      <c r="CR31" s="60"/>
      <c r="CS31" s="60"/>
      <c r="CT31" s="60"/>
      <c r="CU31" s="60"/>
      <c r="CV31" s="60"/>
      <c r="CW31" s="60"/>
      <c r="CX31" s="60"/>
      <c r="CY31" s="60"/>
      <c r="CZ31" s="60"/>
      <c r="DA31" s="1"/>
      <c r="DB31" s="1"/>
      <c r="DC31" s="1"/>
      <c r="DD31" s="1" t="s">
        <v>243</v>
      </c>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60"/>
      <c r="EV31" s="67"/>
      <c r="FQ31" s="67"/>
      <c r="FR31" s="262" t="s">
        <v>8</v>
      </c>
      <c r="FS31" s="266" t="s">
        <v>13</v>
      </c>
      <c r="FT31" s="266"/>
      <c r="FU31" s="266"/>
      <c r="FV31" s="266"/>
      <c r="FW31" s="266"/>
      <c r="FX31" s="266"/>
      <c r="FY31" s="266"/>
      <c r="FZ31" s="266"/>
      <c r="GA31" s="265"/>
      <c r="GC31" s="67"/>
      <c r="GD31" s="67"/>
      <c r="GE31" s="270"/>
      <c r="GF31" s="275"/>
      <c r="GG31" s="85"/>
      <c r="GH31" s="85"/>
      <c r="GI31" s="278"/>
      <c r="GJ31" s="270"/>
      <c r="GK31" s="281"/>
      <c r="GL31" s="285"/>
      <c r="GM31" s="67"/>
      <c r="GN31" s="285"/>
      <c r="GO31" s="8"/>
      <c r="GP31" s="276"/>
      <c r="GQ31" s="232"/>
      <c r="GR31" s="282" t="s">
        <v>44</v>
      </c>
      <c r="GS31" s="267"/>
      <c r="GT31" s="8"/>
      <c r="GU31" s="67"/>
      <c r="GV31" s="67"/>
      <c r="GW31" s="67"/>
      <c r="GX31" s="293"/>
      <c r="GY31" s="295"/>
      <c r="GZ31" s="295"/>
      <c r="HA31" s="295"/>
      <c r="HB31" s="295"/>
      <c r="HC31" s="295"/>
      <c r="HD31" s="295"/>
      <c r="HE31" s="67"/>
    </row>
    <row r="32" spans="2:213" ht="15" customHeight="1">
      <c r="D32" s="8"/>
      <c r="E32" s="8"/>
      <c r="F32" s="8"/>
      <c r="G32" s="8"/>
      <c r="H32" s="8"/>
      <c r="I32" s="8"/>
      <c r="J32" s="8"/>
      <c r="K32" s="8"/>
      <c r="L32" s="8"/>
      <c r="M32" s="8"/>
      <c r="N32" s="8"/>
      <c r="O32" s="8"/>
      <c r="P32" s="8"/>
      <c r="Q32" s="8"/>
      <c r="R32" s="8"/>
      <c r="S32" s="8"/>
      <c r="T32" s="8"/>
      <c r="U32" s="8"/>
      <c r="V32" s="8"/>
      <c r="W32" s="8"/>
      <c r="X32" s="8"/>
      <c r="Y32" s="25"/>
      <c r="Z32" s="53"/>
      <c r="AA32" s="8"/>
      <c r="AB32" s="8"/>
      <c r="AC32" s="25"/>
      <c r="AD32" s="53"/>
      <c r="AM32" s="60"/>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0"/>
      <c r="BR32" s="1"/>
      <c r="BS32" s="10"/>
      <c r="BT32" s="12"/>
      <c r="BU32" s="12"/>
      <c r="BV32" s="12"/>
      <c r="BW32" s="12"/>
      <c r="BX32" s="12"/>
      <c r="BY32" s="12"/>
      <c r="BZ32" s="12"/>
      <c r="CA32" s="56"/>
      <c r="CB32" s="112"/>
      <c r="CC32" s="120"/>
      <c r="CD32" s="120"/>
      <c r="CE32" s="120"/>
      <c r="CF32" s="120"/>
      <c r="CG32" s="120"/>
      <c r="CH32" s="141"/>
      <c r="CI32" s="112"/>
      <c r="CJ32" s="120"/>
      <c r="CK32" s="120"/>
      <c r="CL32" s="120"/>
      <c r="CM32" s="120"/>
      <c r="CN32" s="120"/>
      <c r="CO32" s="120"/>
      <c r="CP32" s="120"/>
      <c r="CQ32" s="141"/>
      <c r="CR32" s="60"/>
      <c r="CS32" s="60"/>
      <c r="CT32" s="60"/>
      <c r="CU32" s="60"/>
      <c r="CV32" s="60"/>
      <c r="CW32" s="60"/>
      <c r="CX32" s="60"/>
      <c r="CY32" s="60"/>
      <c r="CZ32" s="60"/>
      <c r="DA32" s="1"/>
      <c r="DB32" s="1"/>
      <c r="DC32" s="1"/>
      <c r="DD32" s="15" t="s">
        <v>245</v>
      </c>
      <c r="DE32" s="15"/>
      <c r="DF32" s="15"/>
      <c r="DG32" s="15"/>
      <c r="DH32" s="15"/>
      <c r="DI32" s="15"/>
      <c r="DJ32" s="15"/>
      <c r="DK32" s="15"/>
      <c r="DL32" s="8" t="s">
        <v>53</v>
      </c>
      <c r="DM32" s="25"/>
      <c r="DN32" s="207">
        <v>0</v>
      </c>
      <c r="DO32" s="207"/>
      <c r="DP32" s="207"/>
      <c r="DQ32" s="207"/>
      <c r="DR32" s="207"/>
      <c r="DS32" s="228"/>
      <c r="DT32" s="237" t="s">
        <v>167</v>
      </c>
      <c r="DU32" s="237"/>
      <c r="DV32" s="237"/>
      <c r="DW32" s="237"/>
      <c r="DX32" s="237"/>
      <c r="DY32" s="237"/>
      <c r="DZ32" s="237"/>
      <c r="EA32" s="237"/>
      <c r="EB32" s="237"/>
      <c r="EC32" s="237"/>
      <c r="ED32" s="237"/>
      <c r="EE32" s="1"/>
      <c r="EF32" s="1"/>
      <c r="EG32" s="1"/>
      <c r="EH32" s="1"/>
      <c r="EI32" s="1"/>
      <c r="EJ32" s="1"/>
      <c r="EK32" s="1"/>
      <c r="EL32" s="1"/>
      <c r="EM32" s="1"/>
      <c r="EN32" s="1"/>
      <c r="EO32" s="1"/>
      <c r="EP32" s="1"/>
      <c r="EQ32" s="1"/>
      <c r="ER32" s="1"/>
      <c r="ES32" s="1"/>
      <c r="ET32" s="1"/>
      <c r="EU32" s="60"/>
      <c r="EV32" s="67"/>
      <c r="FQ32" s="67"/>
      <c r="FR32" s="263"/>
      <c r="FS32" s="266"/>
      <c r="FT32" s="266"/>
      <c r="FU32" s="266"/>
      <c r="FV32" s="266"/>
      <c r="FW32" s="266"/>
      <c r="FX32" s="266"/>
      <c r="FY32" s="266"/>
      <c r="FZ32" s="266"/>
      <c r="GA32" s="265"/>
      <c r="GC32" s="67"/>
      <c r="GD32" s="67"/>
      <c r="GE32" s="270"/>
      <c r="GF32" s="275"/>
      <c r="GG32" s="85"/>
      <c r="GH32" s="85"/>
      <c r="GI32" s="278"/>
      <c r="GJ32" s="270"/>
      <c r="GK32" s="281"/>
      <c r="GL32" s="285"/>
      <c r="GM32" s="67"/>
      <c r="GN32" s="67"/>
      <c r="GO32" s="8"/>
      <c r="GP32" s="13"/>
      <c r="GQ32" s="196"/>
      <c r="GR32" s="290" t="s">
        <v>153</v>
      </c>
      <c r="GS32" s="267"/>
      <c r="GT32" s="8"/>
      <c r="GU32" s="67"/>
      <c r="GV32" s="67"/>
      <c r="GW32" s="67"/>
      <c r="GX32" s="293"/>
      <c r="GY32" s="295"/>
      <c r="GZ32" s="295"/>
      <c r="HA32" s="295"/>
      <c r="HB32" s="295"/>
      <c r="HC32" s="295"/>
      <c r="HD32" s="295"/>
      <c r="HE32" s="67"/>
    </row>
    <row r="33" spans="2:215" ht="15" customHeight="1">
      <c r="AM33" s="60"/>
      <c r="AO33" s="61"/>
      <c r="AP33" s="62"/>
      <c r="AQ33" s="62"/>
      <c r="AR33" s="61"/>
      <c r="AS33" s="61"/>
      <c r="AT33" s="61"/>
      <c r="AU33" s="61"/>
      <c r="AV33" s="61"/>
      <c r="AW33" s="61"/>
      <c r="AX33" s="62"/>
      <c r="AY33" s="62"/>
      <c r="AZ33" s="61"/>
      <c r="BA33" s="61"/>
      <c r="BB33" s="61"/>
      <c r="BC33" s="61"/>
      <c r="BD33" s="61"/>
      <c r="BE33" s="61"/>
      <c r="BF33" s="61"/>
      <c r="BG33" s="62"/>
      <c r="BH33" s="62"/>
      <c r="BI33" s="61"/>
      <c r="BJ33" s="61"/>
      <c r="BK33" s="61"/>
      <c r="BL33" s="61"/>
      <c r="BM33" s="61"/>
      <c r="BN33" s="61"/>
      <c r="BO33" s="61"/>
      <c r="BP33" s="61"/>
      <c r="BQ33" s="60"/>
      <c r="BR33" s="1"/>
      <c r="BS33" s="11"/>
      <c r="BT33" s="19"/>
      <c r="BU33" s="19"/>
      <c r="BV33" s="19"/>
      <c r="BW33" s="19"/>
      <c r="BX33" s="19"/>
      <c r="BY33" s="19"/>
      <c r="BZ33" s="19"/>
      <c r="CA33" s="52"/>
      <c r="CB33" s="113"/>
      <c r="CC33" s="121"/>
      <c r="CD33" s="121"/>
      <c r="CE33" s="121"/>
      <c r="CF33" s="121"/>
      <c r="CG33" s="121"/>
      <c r="CH33" s="142"/>
      <c r="CI33" s="113"/>
      <c r="CJ33" s="121"/>
      <c r="CK33" s="121"/>
      <c r="CL33" s="121"/>
      <c r="CM33" s="121"/>
      <c r="CN33" s="121"/>
      <c r="CO33" s="121"/>
      <c r="CP33" s="121"/>
      <c r="CQ33" s="142"/>
      <c r="CR33" s="60"/>
      <c r="CS33" s="60"/>
      <c r="CT33" s="60"/>
      <c r="CU33" s="60"/>
      <c r="CV33" s="60"/>
      <c r="CW33" s="60"/>
      <c r="CX33" s="60"/>
      <c r="CY33" s="60"/>
      <c r="CZ33" s="60"/>
      <c r="DA33" s="1"/>
      <c r="DB33" s="1"/>
      <c r="DC33" s="1"/>
      <c r="DD33" s="15"/>
      <c r="DE33" s="15"/>
      <c r="DF33" s="15"/>
      <c r="DG33" s="15"/>
      <c r="DH33" s="15"/>
      <c r="DI33" s="15"/>
      <c r="DJ33" s="15"/>
      <c r="DK33" s="15"/>
      <c r="DL33" s="8"/>
      <c r="DM33" s="25"/>
      <c r="DN33" s="208"/>
      <c r="DO33" s="208"/>
      <c r="DP33" s="208"/>
      <c r="DQ33" s="208"/>
      <c r="DR33" s="208"/>
      <c r="DS33" s="229"/>
      <c r="DT33" s="238" t="s">
        <v>247</v>
      </c>
      <c r="DU33" s="238"/>
      <c r="DV33" s="238"/>
      <c r="DW33" s="238"/>
      <c r="DX33" s="238"/>
      <c r="DY33" s="238"/>
      <c r="DZ33" s="238"/>
      <c r="EA33" s="238"/>
      <c r="EB33" s="238"/>
      <c r="EC33" s="238"/>
      <c r="ED33" s="238"/>
      <c r="EE33" s="1"/>
      <c r="EF33" s="1"/>
      <c r="EG33" s="1"/>
      <c r="EH33" s="1"/>
      <c r="EI33" s="1"/>
      <c r="EJ33" s="1"/>
      <c r="EK33" s="1"/>
      <c r="EL33" s="1"/>
      <c r="EM33" s="1"/>
      <c r="EN33" s="1"/>
      <c r="EO33" s="1"/>
      <c r="EP33" s="1"/>
      <c r="EQ33" s="1"/>
      <c r="ER33" s="1"/>
      <c r="ES33" s="1"/>
      <c r="ET33" s="1"/>
      <c r="EU33" s="60"/>
      <c r="FQ33" s="67"/>
      <c r="FR33" s="263"/>
      <c r="FS33" s="266"/>
      <c r="FT33" s="266"/>
      <c r="FU33" s="266"/>
      <c r="FV33" s="266"/>
      <c r="FW33" s="266"/>
      <c r="FX33" s="266"/>
      <c r="FY33" s="266"/>
      <c r="FZ33" s="266"/>
      <c r="GA33" s="265"/>
      <c r="GC33" s="67"/>
      <c r="GD33" s="67"/>
      <c r="GE33" s="270"/>
      <c r="GF33" s="275"/>
      <c r="GG33" s="85"/>
      <c r="GH33" s="85"/>
      <c r="GI33" s="278"/>
      <c r="GJ33" s="270"/>
      <c r="GK33" s="281"/>
      <c r="GL33" s="285"/>
      <c r="GM33" s="67"/>
      <c r="GN33" s="67"/>
      <c r="GO33" s="8"/>
      <c r="GP33" s="276"/>
      <c r="GQ33" s="232"/>
      <c r="GR33" s="282" t="s">
        <v>44</v>
      </c>
      <c r="GS33" s="267"/>
      <c r="GT33" s="8"/>
      <c r="GU33" s="67"/>
      <c r="GV33" s="67"/>
      <c r="GW33" s="67"/>
      <c r="GX33" s="294" t="s">
        <v>8</v>
      </c>
      <c r="GY33" s="296" t="s">
        <v>39</v>
      </c>
      <c r="GZ33" s="296"/>
      <c r="HA33" s="296"/>
      <c r="HB33" s="296"/>
      <c r="HC33" s="296"/>
      <c r="HD33" s="296"/>
      <c r="HE33" s="67"/>
    </row>
    <row r="34" spans="2:215" ht="15" customHeight="1">
      <c r="B34" s="1" t="s">
        <v>248</v>
      </c>
      <c r="AM34" s="60"/>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0"/>
      <c r="BR34" s="1"/>
      <c r="BS34" s="70" t="s">
        <v>170</v>
      </c>
      <c r="BT34" s="86"/>
      <c r="BU34" s="86"/>
      <c r="BV34" s="86"/>
      <c r="BW34" s="86"/>
      <c r="BX34" s="86"/>
      <c r="BY34" s="86"/>
      <c r="BZ34" s="86"/>
      <c r="CA34" s="107"/>
      <c r="CB34" s="114" t="s">
        <v>138</v>
      </c>
      <c r="CC34" s="122"/>
      <c r="CD34" s="122"/>
      <c r="CE34" s="122"/>
      <c r="CF34" s="122"/>
      <c r="CG34" s="122"/>
      <c r="CH34" s="143" t="s">
        <v>42</v>
      </c>
      <c r="CI34" s="114" t="s">
        <v>138</v>
      </c>
      <c r="CJ34" s="122"/>
      <c r="CK34" s="122"/>
      <c r="CL34" s="122"/>
      <c r="CM34" s="122"/>
      <c r="CN34" s="122"/>
      <c r="CO34" s="122"/>
      <c r="CP34" s="122"/>
      <c r="CQ34" s="157" t="s">
        <v>42</v>
      </c>
      <c r="CR34" s="60"/>
      <c r="CS34" s="60"/>
      <c r="CT34" s="60"/>
      <c r="CU34" s="60"/>
      <c r="CV34" s="60"/>
      <c r="CW34" s="60"/>
      <c r="CX34" s="60"/>
      <c r="CY34" s="60"/>
      <c r="CZ34" s="60"/>
      <c r="DA34" s="1"/>
      <c r="DB34" s="1"/>
      <c r="DC34" s="1"/>
      <c r="DD34" s="15"/>
      <c r="DE34" s="15"/>
      <c r="DF34" s="15"/>
      <c r="DG34" s="15"/>
      <c r="DH34" s="15"/>
      <c r="DI34" s="15"/>
      <c r="DJ34" s="15"/>
      <c r="DK34" s="15"/>
      <c r="DL34" s="8"/>
      <c r="DM34" s="25"/>
      <c r="DN34" s="209"/>
      <c r="DO34" s="209"/>
      <c r="DP34" s="209"/>
      <c r="DQ34" s="209"/>
      <c r="DR34" s="209"/>
      <c r="DS34" s="230"/>
      <c r="DT34" s="239" t="s">
        <v>250</v>
      </c>
      <c r="DU34" s="239"/>
      <c r="DV34" s="239"/>
      <c r="DW34" s="239"/>
      <c r="DX34" s="239"/>
      <c r="DY34" s="239"/>
      <c r="DZ34" s="239"/>
      <c r="EA34" s="239"/>
      <c r="EB34" s="239"/>
      <c r="EC34" s="239"/>
      <c r="ED34" s="239"/>
      <c r="EE34" s="1"/>
      <c r="EF34" s="1"/>
      <c r="EG34" s="1"/>
      <c r="EH34" s="1"/>
      <c r="EI34" s="1"/>
      <c r="EJ34" s="1"/>
      <c r="EK34" s="1"/>
      <c r="EL34" s="1"/>
      <c r="EM34" s="1"/>
      <c r="EN34" s="1"/>
      <c r="EO34" s="1"/>
      <c r="EP34" s="1"/>
      <c r="EQ34" s="1"/>
      <c r="ER34" s="1"/>
      <c r="ES34" s="1"/>
      <c r="ET34" s="1"/>
      <c r="EU34" s="60"/>
      <c r="FQ34" s="67"/>
      <c r="FR34" s="263"/>
      <c r="FS34" s="266"/>
      <c r="FT34" s="266"/>
      <c r="FU34" s="266"/>
      <c r="FV34" s="266"/>
      <c r="FW34" s="266"/>
      <c r="FX34" s="266"/>
      <c r="FY34" s="266"/>
      <c r="FZ34" s="266"/>
      <c r="GA34" s="265"/>
      <c r="GC34" s="67"/>
      <c r="GD34" s="67"/>
      <c r="GE34" s="272"/>
      <c r="GF34" s="275"/>
      <c r="GG34" s="85"/>
      <c r="GH34" s="85"/>
      <c r="GI34" s="278"/>
      <c r="GJ34" s="270"/>
      <c r="GK34" s="283"/>
      <c r="GL34" s="285"/>
      <c r="GM34" s="67"/>
      <c r="GN34" s="67"/>
      <c r="GO34" s="9" t="s">
        <v>141</v>
      </c>
      <c r="GP34" s="18"/>
      <c r="GQ34" s="51"/>
      <c r="GR34" s="280"/>
      <c r="GS34" s="212">
        <f>SUM(GS6,GS16)</f>
        <v>0</v>
      </c>
      <c r="GT34" s="8"/>
      <c r="GU34" s="67"/>
      <c r="GV34" s="67"/>
      <c r="GW34" s="67"/>
      <c r="GX34" s="60"/>
      <c r="GY34" s="296"/>
      <c r="GZ34" s="296"/>
      <c r="HA34" s="296"/>
      <c r="HB34" s="296"/>
      <c r="HC34" s="296"/>
      <c r="HD34" s="296"/>
      <c r="HE34" s="67"/>
    </row>
    <row r="35" spans="2:215" ht="15" customHeight="1">
      <c r="B35" s="1" t="s">
        <v>251</v>
      </c>
      <c r="AM35" s="60"/>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0"/>
      <c r="BR35" s="1"/>
      <c r="BS35" s="71"/>
      <c r="BT35" s="62"/>
      <c r="BU35" s="62"/>
      <c r="BV35" s="62"/>
      <c r="BW35" s="62"/>
      <c r="BX35" s="62"/>
      <c r="BY35" s="62"/>
      <c r="BZ35" s="62"/>
      <c r="CA35" s="108"/>
      <c r="CB35" s="115"/>
      <c r="CC35" s="115"/>
      <c r="CD35" s="115"/>
      <c r="CE35" s="115"/>
      <c r="CF35" s="115"/>
      <c r="CG35" s="115"/>
      <c r="CH35" s="115"/>
      <c r="CI35" s="147"/>
      <c r="CJ35" s="147"/>
      <c r="CK35" s="147"/>
      <c r="CL35" s="147"/>
      <c r="CM35" s="147"/>
      <c r="CN35" s="147"/>
      <c r="CO35" s="147"/>
      <c r="CP35" s="147"/>
      <c r="CQ35" s="147"/>
      <c r="CR35" s="60"/>
      <c r="CS35" s="60"/>
      <c r="CT35" s="60"/>
      <c r="CU35" s="60"/>
      <c r="CV35" s="60"/>
      <c r="CW35" s="60"/>
      <c r="CX35" s="60"/>
      <c r="CY35" s="60"/>
      <c r="CZ35" s="60"/>
      <c r="DA35" s="1"/>
      <c r="DB35" s="1"/>
      <c r="DC35" s="1"/>
      <c r="DD35" s="13" t="s">
        <v>252</v>
      </c>
      <c r="DE35" s="185"/>
      <c r="DF35" s="185"/>
      <c r="DG35" s="185"/>
      <c r="DH35" s="185"/>
      <c r="DI35" s="185"/>
      <c r="DJ35" s="185"/>
      <c r="DK35" s="196"/>
      <c r="DL35" s="9" t="s">
        <v>188</v>
      </c>
      <c r="DM35" s="18"/>
      <c r="DN35" s="210">
        <v>0</v>
      </c>
      <c r="DO35" s="210"/>
      <c r="DP35" s="210"/>
      <c r="DQ35" s="210"/>
      <c r="DR35" s="210"/>
      <c r="DS35" s="231"/>
      <c r="DT35" s="13" t="s">
        <v>253</v>
      </c>
      <c r="DU35" s="185"/>
      <c r="DV35" s="185"/>
      <c r="DW35" s="185"/>
      <c r="DX35" s="185"/>
      <c r="DY35" s="185"/>
      <c r="DZ35" s="185"/>
      <c r="EA35" s="185"/>
      <c r="EB35" s="185"/>
      <c r="EC35" s="185"/>
      <c r="ED35" s="196"/>
      <c r="EE35" s="1"/>
      <c r="EF35" s="1"/>
      <c r="EG35" s="1"/>
      <c r="EH35" s="1"/>
      <c r="EI35" s="1"/>
      <c r="EJ35" s="1"/>
      <c r="EK35" s="1"/>
      <c r="EL35" s="1"/>
      <c r="EM35" s="1"/>
      <c r="EN35" s="1"/>
      <c r="EO35" s="1"/>
      <c r="EP35" s="1"/>
      <c r="EQ35" s="1"/>
      <c r="ER35" s="1"/>
      <c r="ES35" s="1"/>
      <c r="ET35" s="1"/>
      <c r="EU35" s="60"/>
      <c r="FQ35" s="67"/>
      <c r="FR35" s="263"/>
      <c r="FS35" s="266"/>
      <c r="FT35" s="266"/>
      <c r="FU35" s="266"/>
      <c r="FV35" s="266"/>
      <c r="FW35" s="266"/>
      <c r="FX35" s="266"/>
      <c r="FY35" s="266"/>
      <c r="FZ35" s="266"/>
      <c r="GA35" s="265"/>
      <c r="GC35" s="67"/>
      <c r="GD35" s="67"/>
      <c r="GE35" s="254"/>
      <c r="GF35" s="276"/>
      <c r="GG35" s="211"/>
      <c r="GH35" s="211"/>
      <c r="GI35" s="232"/>
      <c r="GJ35" s="254"/>
      <c r="GK35" s="284"/>
      <c r="GL35" s="258"/>
      <c r="GM35" s="67"/>
      <c r="GN35" s="67"/>
      <c r="GO35" s="11"/>
      <c r="GP35" s="19"/>
      <c r="GQ35" s="52"/>
      <c r="GR35" s="81"/>
      <c r="GS35" s="284"/>
      <c r="GT35" s="8"/>
      <c r="GU35" s="67"/>
      <c r="GV35" s="67"/>
      <c r="GW35" s="67"/>
      <c r="GX35" s="67"/>
      <c r="GY35" s="67"/>
      <c r="GZ35" s="67"/>
      <c r="HA35" s="67"/>
      <c r="HB35" s="67"/>
      <c r="HC35" s="67"/>
      <c r="HD35" s="67"/>
      <c r="HE35" s="67"/>
    </row>
    <row r="36" spans="2:215" ht="15" customHeight="1">
      <c r="D36" s="9" t="s">
        <v>255</v>
      </c>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51"/>
      <c r="AM36" s="60"/>
      <c r="AN36" s="1"/>
      <c r="AO36" s="1"/>
      <c r="AR36" s="65"/>
      <c r="AS36" s="65"/>
      <c r="BQ36" s="60"/>
      <c r="BR36" s="1"/>
      <c r="BS36" s="80"/>
      <c r="BT36" s="91" t="s">
        <v>257</v>
      </c>
      <c r="BU36" s="98"/>
      <c r="BV36" s="98"/>
      <c r="BW36" s="98"/>
      <c r="BX36" s="98"/>
      <c r="BY36" s="98"/>
      <c r="BZ36" s="98"/>
      <c r="CA36" s="109"/>
      <c r="CB36" s="116" t="s">
        <v>138</v>
      </c>
      <c r="CC36" s="123"/>
      <c r="CD36" s="123"/>
      <c r="CE36" s="123"/>
      <c r="CF36" s="123"/>
      <c r="CG36" s="123"/>
      <c r="CH36" s="144" t="s">
        <v>42</v>
      </c>
      <c r="CI36" s="148" t="s">
        <v>138</v>
      </c>
      <c r="CJ36" s="150"/>
      <c r="CK36" s="150"/>
      <c r="CL36" s="150"/>
      <c r="CM36" s="150"/>
      <c r="CN36" s="150"/>
      <c r="CO36" s="150"/>
      <c r="CP36" s="150"/>
      <c r="CQ36" s="158" t="s">
        <v>42</v>
      </c>
      <c r="CR36" s="60"/>
      <c r="CS36" s="60"/>
      <c r="CT36" s="60"/>
      <c r="CU36" s="60"/>
      <c r="CV36" s="60"/>
      <c r="CW36" s="60"/>
      <c r="CX36" s="60"/>
      <c r="CY36" s="60"/>
      <c r="CZ36" s="60"/>
      <c r="DA36" s="1"/>
      <c r="DB36" s="1"/>
      <c r="DC36" s="1"/>
      <c r="DD36" s="177" t="s">
        <v>132</v>
      </c>
      <c r="DE36" s="186"/>
      <c r="DF36" s="186"/>
      <c r="DG36" s="186"/>
      <c r="DH36" s="186"/>
      <c r="DI36" s="186"/>
      <c r="DJ36" s="186"/>
      <c r="DK36" s="186"/>
      <c r="DL36" s="186"/>
      <c r="DM36" s="186"/>
      <c r="DN36" s="186"/>
      <c r="DO36" s="186"/>
      <c r="DP36" s="219" t="s">
        <v>138</v>
      </c>
      <c r="DQ36" s="222"/>
      <c r="DR36" s="123">
        <f>DV8*DN32+(DV10+DV12)*DN35</f>
        <v>0</v>
      </c>
      <c r="DS36" s="123"/>
      <c r="DT36" s="123"/>
      <c r="DU36" s="123"/>
      <c r="DV36" s="123"/>
      <c r="DW36" s="123"/>
      <c r="DX36" s="123"/>
      <c r="DY36" s="123"/>
      <c r="DZ36" s="123"/>
      <c r="EA36" s="123"/>
      <c r="EB36" s="123"/>
      <c r="EC36" s="247" t="s">
        <v>42</v>
      </c>
      <c r="ED36" s="249"/>
      <c r="EE36" s="1"/>
      <c r="EF36" s="1"/>
      <c r="EG36" s="1"/>
      <c r="EH36" s="1"/>
      <c r="EI36" s="1"/>
      <c r="EJ36" s="1"/>
      <c r="EK36" s="1"/>
      <c r="EL36" s="1"/>
      <c r="EM36" s="1"/>
      <c r="EN36" s="1"/>
      <c r="EO36" s="1"/>
      <c r="EP36" s="1"/>
      <c r="EQ36" s="1"/>
      <c r="ER36" s="1"/>
      <c r="ES36" s="1"/>
      <c r="ET36" s="1"/>
      <c r="EU36" s="60"/>
      <c r="FQ36" s="67"/>
      <c r="FR36" s="263"/>
      <c r="FS36" s="265"/>
      <c r="FT36" s="265"/>
      <c r="FU36" s="265"/>
      <c r="FV36" s="265"/>
      <c r="FW36" s="265"/>
      <c r="FX36" s="265"/>
      <c r="FY36" s="265"/>
      <c r="FZ36" s="265"/>
      <c r="GA36" s="67"/>
      <c r="GC36" s="67"/>
      <c r="GD36" s="67"/>
      <c r="GE36" s="9" t="s">
        <v>259</v>
      </c>
      <c r="GF36" s="18"/>
      <c r="GG36" s="18"/>
      <c r="GH36" s="18"/>
      <c r="GI36" s="51"/>
      <c r="GJ36" s="280"/>
      <c r="GK36" s="212">
        <f>+GK6+GK10+GK21</f>
        <v>0</v>
      </c>
      <c r="GL36" s="280"/>
      <c r="GM36" s="67"/>
      <c r="GN36" s="67"/>
      <c r="GO36" s="61" t="s">
        <v>203</v>
      </c>
      <c r="GP36" s="67"/>
      <c r="GQ36" s="67"/>
      <c r="GR36" s="67"/>
      <c r="GS36" s="67"/>
      <c r="GT36" s="67"/>
      <c r="GU36" s="67"/>
      <c r="GV36" s="67"/>
      <c r="GW36" s="67"/>
      <c r="GX36" s="167" t="s">
        <v>260</v>
      </c>
      <c r="GY36" s="4" t="s">
        <v>174</v>
      </c>
      <c r="GZ36" s="4"/>
      <c r="HA36" s="4"/>
      <c r="HB36" s="4"/>
      <c r="HC36" s="4"/>
      <c r="HD36" s="4"/>
      <c r="HE36" s="301"/>
      <c r="HF36" s="301"/>
      <c r="HG36" s="301"/>
    </row>
    <row r="37" spans="2:215" ht="15" customHeight="1">
      <c r="D37" s="10"/>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56"/>
      <c r="AM37" s="60"/>
      <c r="AN37" s="1"/>
      <c r="AO37" s="1"/>
      <c r="BO37" s="68"/>
      <c r="BQ37" s="60"/>
      <c r="BR37" s="1"/>
      <c r="BS37" s="81"/>
      <c r="BT37" s="92"/>
      <c r="BU37" s="99"/>
      <c r="BV37" s="99"/>
      <c r="BW37" s="99"/>
      <c r="BX37" s="99"/>
      <c r="BY37" s="99"/>
      <c r="BZ37" s="99"/>
      <c r="CA37" s="110"/>
      <c r="CB37" s="117"/>
      <c r="CC37" s="124"/>
      <c r="CD37" s="124"/>
      <c r="CE37" s="124"/>
      <c r="CF37" s="124"/>
      <c r="CG37" s="124"/>
      <c r="CH37" s="145"/>
      <c r="CI37" s="149"/>
      <c r="CJ37" s="151"/>
      <c r="CK37" s="151"/>
      <c r="CL37" s="151"/>
      <c r="CM37" s="151"/>
      <c r="CN37" s="151"/>
      <c r="CO37" s="151"/>
      <c r="CP37" s="151"/>
      <c r="CQ37" s="159"/>
      <c r="CR37" s="60"/>
      <c r="CS37" s="60"/>
      <c r="CT37" s="60"/>
      <c r="CU37" s="60"/>
      <c r="CV37" s="60"/>
      <c r="CW37" s="60"/>
      <c r="CX37" s="60"/>
      <c r="CY37" s="60"/>
      <c r="CZ37" s="60"/>
      <c r="DA37" s="1"/>
      <c r="DB37" s="1"/>
      <c r="DC37" s="1"/>
      <c r="DD37" s="178"/>
      <c r="DE37" s="187"/>
      <c r="DF37" s="187"/>
      <c r="DG37" s="187"/>
      <c r="DH37" s="187"/>
      <c r="DI37" s="187"/>
      <c r="DJ37" s="187"/>
      <c r="DK37" s="187"/>
      <c r="DL37" s="187"/>
      <c r="DM37" s="187"/>
      <c r="DN37" s="187"/>
      <c r="DO37" s="187"/>
      <c r="DP37" s="220">
        <f>DV9*DN32+(DV11+DV13)*DN35</f>
        <v>0</v>
      </c>
      <c r="DQ37" s="223"/>
      <c r="DR37" s="223"/>
      <c r="DS37" s="223"/>
      <c r="DT37" s="223"/>
      <c r="DU37" s="223"/>
      <c r="DV37" s="223"/>
      <c r="DW37" s="223"/>
      <c r="DX37" s="223"/>
      <c r="DY37" s="223"/>
      <c r="DZ37" s="223"/>
      <c r="EA37" s="223"/>
      <c r="EB37" s="223"/>
      <c r="EC37" s="223"/>
      <c r="ED37" s="250"/>
      <c r="EE37" s="1" t="s">
        <v>262</v>
      </c>
      <c r="EF37" s="1"/>
      <c r="EG37" s="1"/>
      <c r="EH37" s="1"/>
      <c r="EI37" s="1"/>
      <c r="EJ37" s="1"/>
      <c r="EK37" s="1"/>
      <c r="EL37" s="1"/>
      <c r="EM37" s="1"/>
      <c r="EN37" s="1"/>
      <c r="EO37" s="1"/>
      <c r="EP37" s="1"/>
      <c r="EQ37" s="1"/>
      <c r="ER37" s="1"/>
      <c r="ES37" s="1"/>
      <c r="ET37" s="1"/>
      <c r="EU37" s="60"/>
      <c r="FQ37" s="67"/>
      <c r="FR37" s="262" t="s">
        <v>8</v>
      </c>
      <c r="FS37" s="265" t="s">
        <v>264</v>
      </c>
      <c r="FT37" s="265"/>
      <c r="FU37" s="265"/>
      <c r="FV37" s="265"/>
      <c r="FW37" s="265"/>
      <c r="FX37" s="265"/>
      <c r="FY37" s="265"/>
      <c r="FZ37" s="265"/>
      <c r="GA37" s="67"/>
      <c r="GC37" s="67"/>
      <c r="GD37" s="67"/>
      <c r="GE37" s="11"/>
      <c r="GF37" s="19"/>
      <c r="GG37" s="19"/>
      <c r="GH37" s="19"/>
      <c r="GI37" s="52"/>
      <c r="GJ37" s="81"/>
      <c r="GK37" s="284"/>
      <c r="GL37" s="81"/>
      <c r="GM37" s="67"/>
      <c r="GN37" s="167"/>
      <c r="GO37" s="287" t="s">
        <v>265</v>
      </c>
      <c r="GP37" s="289" t="s">
        <v>266</v>
      </c>
      <c r="GQ37" s="289"/>
      <c r="GR37" s="289"/>
      <c r="GS37" s="289"/>
      <c r="GT37" s="289"/>
      <c r="GU37" s="67"/>
      <c r="GV37" s="67"/>
      <c r="GW37" s="67"/>
      <c r="GX37" s="67"/>
      <c r="GY37" s="4"/>
      <c r="GZ37" s="4"/>
      <c r="HA37" s="4"/>
      <c r="HB37" s="4"/>
      <c r="HC37" s="4"/>
      <c r="HD37" s="4"/>
      <c r="HE37" s="301"/>
      <c r="HF37" s="301"/>
      <c r="HG37" s="301"/>
    </row>
    <row r="38" spans="2:215" ht="15" customHeight="1">
      <c r="D38" s="11"/>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52"/>
      <c r="AM38" s="60"/>
      <c r="AN38" s="1"/>
      <c r="AO38" s="1"/>
      <c r="BQ38" s="60"/>
      <c r="BR38" s="1"/>
      <c r="BS38" s="12"/>
      <c r="BT38" s="93"/>
      <c r="BU38" s="93"/>
      <c r="BV38" s="93"/>
      <c r="BW38" s="93"/>
      <c r="BX38" s="93"/>
      <c r="BY38" s="93"/>
      <c r="BZ38" s="93"/>
      <c r="CA38" s="93"/>
      <c r="CB38" s="62"/>
      <c r="CC38" s="62"/>
      <c r="CD38" s="62"/>
      <c r="CE38" s="62"/>
      <c r="CF38" s="62"/>
      <c r="CG38" s="62"/>
      <c r="CH38" s="62"/>
      <c r="CI38" s="62"/>
      <c r="CJ38" s="62"/>
      <c r="CK38" s="62"/>
      <c r="CL38" s="62"/>
      <c r="CM38" s="62"/>
      <c r="CN38" s="62"/>
      <c r="CO38" s="62"/>
      <c r="CP38" s="62"/>
      <c r="CQ38" s="62"/>
      <c r="CR38" s="60"/>
      <c r="CS38" s="60"/>
      <c r="CT38" s="60"/>
      <c r="CU38" s="60"/>
      <c r="CV38" s="60"/>
      <c r="CW38" s="60"/>
      <c r="CX38" s="60"/>
      <c r="CY38" s="60"/>
      <c r="CZ38" s="60"/>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60"/>
      <c r="FQ38" s="67"/>
      <c r="FR38" s="262"/>
      <c r="FS38" s="265"/>
      <c r="FT38" s="265"/>
      <c r="FU38" s="265"/>
      <c r="FV38" s="265"/>
      <c r="FW38" s="265"/>
      <c r="FX38" s="265"/>
      <c r="FY38" s="265"/>
      <c r="FZ38" s="265"/>
      <c r="GA38" s="67"/>
      <c r="GC38" s="67"/>
      <c r="GD38" s="67"/>
      <c r="GE38" s="61"/>
      <c r="GF38" s="61"/>
      <c r="GG38" s="67"/>
      <c r="GH38" s="67"/>
      <c r="GI38" s="67"/>
      <c r="GJ38" s="67"/>
      <c r="GK38" s="67"/>
      <c r="GL38" s="67"/>
      <c r="GM38" s="67"/>
      <c r="GN38" s="67"/>
      <c r="GO38" s="287" t="s">
        <v>268</v>
      </c>
      <c r="GP38" s="289" t="s">
        <v>269</v>
      </c>
      <c r="GQ38" s="289"/>
      <c r="GR38" s="289"/>
      <c r="GS38" s="289"/>
      <c r="GT38" s="289"/>
      <c r="GU38" s="67"/>
      <c r="GV38" s="67"/>
      <c r="GW38" s="67"/>
      <c r="GX38" s="67"/>
      <c r="GY38" s="4"/>
      <c r="GZ38" s="4"/>
      <c r="HA38" s="4"/>
      <c r="HB38" s="4"/>
      <c r="HC38" s="4"/>
      <c r="HD38" s="4"/>
      <c r="HE38" s="301"/>
      <c r="HF38" s="301"/>
      <c r="HG38" s="301"/>
    </row>
    <row r="39" spans="2:215" ht="15" customHeight="1">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M39" s="60"/>
      <c r="AN39" s="1"/>
      <c r="AO39" s="1"/>
      <c r="BQ39" s="60"/>
      <c r="BR39" s="1"/>
      <c r="BS39" s="22" t="s">
        <v>69</v>
      </c>
      <c r="BT39" s="22"/>
      <c r="BU39" s="60" t="s">
        <v>12</v>
      </c>
      <c r="BV39" s="60"/>
      <c r="BW39" s="60"/>
      <c r="BX39" s="60"/>
      <c r="BY39" s="60"/>
      <c r="BZ39" s="60"/>
      <c r="CA39" s="60"/>
      <c r="CB39" s="60"/>
      <c r="CC39" s="60"/>
      <c r="CD39" s="60"/>
      <c r="CE39" s="60"/>
      <c r="CF39" s="60"/>
      <c r="CG39" s="60"/>
      <c r="CH39" s="60"/>
      <c r="CI39" s="60"/>
      <c r="CJ39" s="60"/>
      <c r="CK39" s="60"/>
      <c r="CL39" s="60"/>
      <c r="CM39" s="60"/>
      <c r="CN39" s="60"/>
      <c r="CO39" s="60"/>
      <c r="CP39" s="60"/>
      <c r="CQ39" s="60"/>
      <c r="CR39" s="60"/>
      <c r="CS39" s="60"/>
      <c r="CT39" s="60"/>
      <c r="CU39" s="60"/>
      <c r="CV39" s="60"/>
      <c r="CW39" s="60"/>
      <c r="CX39" s="60"/>
      <c r="CY39" s="60"/>
      <c r="CZ39" s="60"/>
      <c r="DA39" s="1"/>
      <c r="DB39" s="1"/>
      <c r="DC39" s="1"/>
      <c r="DD39" s="1" t="s">
        <v>267</v>
      </c>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60"/>
      <c r="FQ39" s="67"/>
      <c r="FR39" s="262" t="s">
        <v>8</v>
      </c>
      <c r="FS39" s="265" t="s">
        <v>165</v>
      </c>
      <c r="FT39" s="265"/>
      <c r="FU39" s="265"/>
      <c r="FV39" s="265"/>
      <c r="FW39" s="265"/>
      <c r="FX39" s="265"/>
      <c r="FY39" s="265"/>
      <c r="FZ39" s="265"/>
      <c r="GA39" s="67"/>
      <c r="GC39" s="67"/>
      <c r="GD39" s="67"/>
      <c r="GE39" s="271" t="s">
        <v>270</v>
      </c>
      <c r="GF39" s="277"/>
      <c r="GG39" s="47"/>
      <c r="GH39" s="47"/>
      <c r="GI39" s="53"/>
      <c r="GJ39" s="8" t="s">
        <v>6</v>
      </c>
      <c r="GK39" s="155">
        <f>SUM(GK40:GK47)</f>
        <v>0</v>
      </c>
      <c r="GL39" s="37"/>
      <c r="GM39" s="67"/>
      <c r="GN39" s="67"/>
      <c r="GO39" s="287" t="s">
        <v>271</v>
      </c>
      <c r="GP39" s="266" t="s">
        <v>163</v>
      </c>
      <c r="GQ39" s="266"/>
      <c r="GR39" s="266"/>
      <c r="GS39" s="266"/>
      <c r="GT39" s="266"/>
      <c r="GU39" s="67"/>
      <c r="GV39" s="67"/>
      <c r="GW39" s="67"/>
      <c r="GX39" s="67"/>
      <c r="GY39" s="67"/>
      <c r="GZ39" s="67"/>
      <c r="HA39" s="67"/>
      <c r="HB39" s="67"/>
      <c r="HC39" s="67"/>
      <c r="HD39" s="67"/>
      <c r="HE39" s="67"/>
    </row>
    <row r="40" spans="2:215" ht="15" customHeight="1">
      <c r="D40" s="8"/>
      <c r="E40" s="8"/>
      <c r="F40" s="8"/>
      <c r="G40" s="8"/>
      <c r="H40" s="8"/>
      <c r="I40" s="8"/>
      <c r="J40" s="8"/>
      <c r="K40" s="8"/>
      <c r="L40" s="8"/>
      <c r="M40" s="8"/>
      <c r="N40" s="8"/>
      <c r="O40" s="8"/>
      <c r="P40" s="8"/>
      <c r="Q40" s="8"/>
      <c r="R40" s="8" t="s">
        <v>72</v>
      </c>
      <c r="S40" s="8"/>
      <c r="T40" s="8"/>
      <c r="U40" s="8"/>
      <c r="V40" s="8"/>
      <c r="W40" s="8"/>
      <c r="X40" s="8"/>
      <c r="Y40" s="8"/>
      <c r="Z40" s="8" t="s">
        <v>84</v>
      </c>
      <c r="AA40" s="8"/>
      <c r="AB40" s="8"/>
      <c r="AC40" s="8"/>
      <c r="AD40" s="8"/>
      <c r="AE40" s="8"/>
      <c r="AF40" s="8"/>
      <c r="AG40" s="8"/>
      <c r="AM40" s="60"/>
      <c r="AN40" s="1"/>
      <c r="AO40" s="1"/>
      <c r="BQ40" s="60"/>
      <c r="BR40" s="1"/>
      <c r="BS40" s="82"/>
      <c r="BT40" s="94"/>
      <c r="BU40" s="97" t="s">
        <v>32</v>
      </c>
      <c r="BV40" s="94"/>
      <c r="BW40" s="94"/>
      <c r="BX40" s="94"/>
      <c r="BY40" s="94"/>
      <c r="BZ40" s="94"/>
      <c r="CA40" s="94"/>
      <c r="CB40" s="94"/>
      <c r="CC40" s="94"/>
      <c r="CD40" s="94"/>
      <c r="CE40" s="94"/>
      <c r="CF40" s="94"/>
      <c r="CG40" s="94"/>
      <c r="CH40" s="94"/>
      <c r="CI40" s="94"/>
      <c r="CJ40" s="94"/>
      <c r="CK40" s="94"/>
      <c r="CL40" s="94"/>
      <c r="CM40" s="94"/>
      <c r="CN40" s="94"/>
      <c r="CO40" s="94"/>
      <c r="CP40" s="62"/>
      <c r="CQ40" s="78"/>
      <c r="CR40" s="60"/>
      <c r="CS40" s="60"/>
      <c r="CT40" s="60"/>
      <c r="CU40" s="60"/>
      <c r="CV40" s="60"/>
      <c r="CW40" s="60"/>
      <c r="CX40" s="60"/>
      <c r="CY40" s="60"/>
      <c r="CZ40" s="60"/>
      <c r="DA40" s="1"/>
      <c r="DB40" s="1"/>
      <c r="DC40" s="1"/>
      <c r="DD40" s="15" t="s">
        <v>211</v>
      </c>
      <c r="DE40" s="15"/>
      <c r="DF40" s="15"/>
      <c r="DG40" s="15"/>
      <c r="DH40" s="15"/>
      <c r="DI40" s="15"/>
      <c r="DJ40" s="15"/>
      <c r="DK40" s="15"/>
      <c r="DL40" s="8" t="s">
        <v>273</v>
      </c>
      <c r="DM40" s="25"/>
      <c r="DN40" s="210">
        <v>0</v>
      </c>
      <c r="DO40" s="210"/>
      <c r="DP40" s="210"/>
      <c r="DQ40" s="210"/>
      <c r="DR40" s="210"/>
      <c r="DS40" s="231"/>
      <c r="DT40" s="15" t="s">
        <v>253</v>
      </c>
      <c r="DU40" s="15"/>
      <c r="DV40" s="15"/>
      <c r="DW40" s="15"/>
      <c r="DX40" s="15"/>
      <c r="DY40" s="15"/>
      <c r="DZ40" s="15"/>
      <c r="EA40" s="15"/>
      <c r="EB40" s="15"/>
      <c r="EC40" s="15"/>
      <c r="ED40" s="15"/>
      <c r="EE40" s="1"/>
      <c r="EF40" s="1"/>
      <c r="EG40" s="1"/>
      <c r="EH40" s="1"/>
      <c r="EI40" s="1"/>
      <c r="EJ40" s="1"/>
      <c r="EK40" s="1"/>
      <c r="EL40" s="1"/>
      <c r="EM40" s="1"/>
      <c r="EN40" s="1"/>
      <c r="EO40" s="1"/>
      <c r="EP40" s="1"/>
      <c r="EQ40" s="1"/>
      <c r="ER40" s="1"/>
      <c r="ES40" s="1"/>
      <c r="ET40" s="1"/>
      <c r="EU40" s="60"/>
      <c r="FQ40" s="67"/>
      <c r="FR40" s="262"/>
      <c r="FS40" s="265"/>
      <c r="FT40" s="265"/>
      <c r="FU40" s="265"/>
      <c r="FV40" s="265"/>
      <c r="FW40" s="265"/>
      <c r="FX40" s="265"/>
      <c r="FY40" s="265"/>
      <c r="FZ40" s="265"/>
      <c r="GA40" s="67"/>
      <c r="GC40" s="67"/>
      <c r="GD40" s="67"/>
      <c r="GE40" s="270"/>
      <c r="GF40" s="13"/>
      <c r="GG40" s="185"/>
      <c r="GH40" s="185"/>
      <c r="GI40" s="196"/>
      <c r="GJ40" s="272"/>
      <c r="GK40" s="281"/>
      <c r="GL40" s="285"/>
      <c r="GM40" s="67"/>
      <c r="GN40" s="67"/>
      <c r="GO40" s="12"/>
      <c r="GP40" s="266"/>
      <c r="GQ40" s="266"/>
      <c r="GR40" s="266"/>
      <c r="GS40" s="266"/>
      <c r="GT40" s="266"/>
      <c r="GU40" s="67"/>
      <c r="GV40" s="67"/>
      <c r="GW40" s="67"/>
      <c r="GX40" s="67"/>
      <c r="GY40" s="67"/>
      <c r="GZ40" s="67"/>
      <c r="HA40" s="67"/>
      <c r="HB40" s="67"/>
      <c r="HC40" s="67"/>
      <c r="HD40" s="67"/>
      <c r="HE40" s="67"/>
    </row>
    <row r="41" spans="2:215" ht="15" customHeight="1">
      <c r="D41" s="13" t="s">
        <v>256</v>
      </c>
      <c r="E41" s="20"/>
      <c r="F41" s="20"/>
      <c r="G41" s="20"/>
      <c r="H41" s="20"/>
      <c r="I41" s="20"/>
      <c r="J41" s="20"/>
      <c r="K41" s="20"/>
      <c r="L41" s="20"/>
      <c r="M41" s="20"/>
      <c r="N41" s="20"/>
      <c r="O41" s="20"/>
      <c r="P41" s="20"/>
      <c r="Q41" s="31"/>
      <c r="R41" s="34" t="s">
        <v>67</v>
      </c>
      <c r="S41" s="38"/>
      <c r="T41" s="38"/>
      <c r="U41" s="38"/>
      <c r="V41" s="38"/>
      <c r="W41" s="38"/>
      <c r="X41" s="38"/>
      <c r="Y41" s="48"/>
      <c r="Z41" s="34" t="s">
        <v>67</v>
      </c>
      <c r="AA41" s="38"/>
      <c r="AB41" s="38"/>
      <c r="AC41" s="38"/>
      <c r="AD41" s="38"/>
      <c r="AE41" s="38"/>
      <c r="AF41" s="38"/>
      <c r="AG41" s="48"/>
      <c r="AM41" s="60"/>
      <c r="BQ41" s="60"/>
      <c r="BR41" s="60"/>
      <c r="BS41" s="60"/>
      <c r="BT41" s="60"/>
      <c r="BU41" s="60"/>
      <c r="BV41" s="60"/>
      <c r="BW41" s="60"/>
      <c r="BX41" s="60"/>
      <c r="BY41" s="60"/>
      <c r="BZ41" s="60"/>
      <c r="CA41" s="60"/>
      <c r="CB41" s="60"/>
      <c r="CC41" s="60"/>
      <c r="CD41" s="60"/>
      <c r="CE41" s="60"/>
      <c r="CF41" s="60"/>
      <c r="CG41" s="60"/>
      <c r="CH41" s="60"/>
      <c r="CI41" s="60"/>
      <c r="CJ41" s="60"/>
      <c r="CK41" s="60"/>
      <c r="CL41" s="60"/>
      <c r="CM41" s="60"/>
      <c r="CN41" s="60"/>
      <c r="CO41" s="60"/>
      <c r="CP41" s="60"/>
      <c r="CQ41" s="60"/>
      <c r="CR41" s="60"/>
      <c r="CS41" s="60"/>
      <c r="CT41" s="60"/>
      <c r="CU41" s="60"/>
      <c r="CV41" s="60"/>
      <c r="CW41" s="60"/>
      <c r="CX41" s="60"/>
      <c r="CY41" s="60"/>
      <c r="CZ41" s="60"/>
      <c r="DA41" s="1"/>
      <c r="DB41" s="1"/>
      <c r="DC41" s="1"/>
      <c r="DD41" s="177" t="s">
        <v>232</v>
      </c>
      <c r="DE41" s="186"/>
      <c r="DF41" s="186"/>
      <c r="DG41" s="186"/>
      <c r="DH41" s="186"/>
      <c r="DI41" s="186"/>
      <c r="DJ41" s="186"/>
      <c r="DK41" s="186"/>
      <c r="DL41" s="186"/>
      <c r="DM41" s="186"/>
      <c r="DN41" s="186"/>
      <c r="DO41" s="214"/>
      <c r="DP41" s="219" t="s">
        <v>138</v>
      </c>
      <c r="DQ41" s="222"/>
      <c r="DR41" s="123">
        <f>DV14*DN40</f>
        <v>0</v>
      </c>
      <c r="DS41" s="123"/>
      <c r="DT41" s="123"/>
      <c r="DU41" s="123"/>
      <c r="DV41" s="123"/>
      <c r="DW41" s="123"/>
      <c r="DX41" s="123"/>
      <c r="DY41" s="123"/>
      <c r="DZ41" s="123"/>
      <c r="EA41" s="123"/>
      <c r="EB41" s="123"/>
      <c r="EC41" s="247" t="s">
        <v>42</v>
      </c>
      <c r="ED41" s="249"/>
      <c r="EE41" s="1"/>
      <c r="EF41" s="1"/>
      <c r="EG41" s="1"/>
      <c r="EH41" s="1"/>
      <c r="EI41" s="1"/>
      <c r="EJ41" s="1"/>
      <c r="EK41" s="1"/>
      <c r="EL41" s="1"/>
      <c r="EM41" s="1"/>
      <c r="EN41" s="1"/>
      <c r="EO41" s="1"/>
      <c r="EP41" s="1"/>
      <c r="EQ41" s="1"/>
      <c r="ER41" s="1"/>
      <c r="ES41" s="1"/>
      <c r="ET41" s="1"/>
      <c r="EU41" s="60"/>
      <c r="FQ41" s="67"/>
      <c r="FR41" s="262" t="s">
        <v>8</v>
      </c>
      <c r="FS41" s="265" t="s">
        <v>276</v>
      </c>
      <c r="FT41" s="265"/>
      <c r="FU41" s="265"/>
      <c r="FV41" s="265"/>
      <c r="FW41" s="265"/>
      <c r="FX41" s="265"/>
      <c r="FY41" s="265"/>
      <c r="FZ41" s="265"/>
      <c r="GA41" s="67"/>
      <c r="GC41" s="67"/>
      <c r="GD41" s="67"/>
      <c r="GE41" s="270"/>
      <c r="GF41" s="275"/>
      <c r="GG41" s="85"/>
      <c r="GH41" s="85"/>
      <c r="GI41" s="278"/>
      <c r="GJ41" s="272"/>
      <c r="GK41" s="281"/>
      <c r="GL41" s="285"/>
      <c r="GM41" s="67"/>
      <c r="GN41" s="67"/>
      <c r="GO41" s="287"/>
      <c r="GP41" s="266"/>
      <c r="GQ41" s="266"/>
      <c r="GR41" s="266"/>
      <c r="GS41" s="266"/>
      <c r="GT41" s="266"/>
      <c r="GU41" s="67"/>
      <c r="GV41" s="67"/>
      <c r="GW41" s="67"/>
      <c r="GX41" s="67"/>
      <c r="GY41" s="67"/>
      <c r="GZ41" s="67"/>
      <c r="HA41" s="67"/>
      <c r="HB41" s="67"/>
      <c r="HC41" s="67"/>
      <c r="HD41" s="67"/>
      <c r="HE41" s="67"/>
    </row>
    <row r="42" spans="2:215" ht="15" customHeight="1">
      <c r="D42" s="10" t="s">
        <v>223</v>
      </c>
      <c r="E42" s="22"/>
      <c r="F42" s="22"/>
      <c r="G42" s="22"/>
      <c r="H42" s="22"/>
      <c r="I42" s="22"/>
      <c r="J42" s="22"/>
      <c r="K42" s="22"/>
      <c r="L42" s="22"/>
      <c r="M42" s="22"/>
      <c r="N42" s="22"/>
      <c r="O42" s="22"/>
      <c r="P42" s="22"/>
      <c r="Q42" s="32"/>
      <c r="R42" s="35"/>
      <c r="S42" s="39"/>
      <c r="T42" s="39"/>
      <c r="U42" s="39"/>
      <c r="V42" s="39"/>
      <c r="W42" s="39"/>
      <c r="X42" s="39"/>
      <c r="Y42" s="49"/>
      <c r="Z42" s="35"/>
      <c r="AA42" s="39"/>
      <c r="AB42" s="39"/>
      <c r="AC42" s="39"/>
      <c r="AD42" s="39"/>
      <c r="AE42" s="39"/>
      <c r="AF42" s="39"/>
      <c r="AG42" s="49"/>
      <c r="AM42" s="60"/>
      <c r="BQ42" s="60"/>
      <c r="BR42" s="60"/>
      <c r="BS42" s="78" t="s">
        <v>258</v>
      </c>
      <c r="BT42" s="78"/>
      <c r="BU42" s="100"/>
      <c r="BV42" s="102"/>
      <c r="BW42" s="100"/>
      <c r="BX42" s="100"/>
      <c r="BY42" s="100"/>
      <c r="BZ42" s="102"/>
      <c r="CA42" s="102"/>
      <c r="CB42" s="102"/>
      <c r="CC42" s="102"/>
      <c r="CD42" s="102"/>
      <c r="CE42" s="102"/>
      <c r="CF42" s="78"/>
      <c r="CG42" s="78"/>
      <c r="CW42" s="167" t="s">
        <v>274</v>
      </c>
      <c r="CX42" s="60"/>
      <c r="CY42" s="60"/>
      <c r="CZ42" s="60"/>
      <c r="DA42" s="1"/>
      <c r="DB42" s="1"/>
      <c r="DC42" s="1"/>
      <c r="DD42" s="178"/>
      <c r="DE42" s="187"/>
      <c r="DF42" s="187"/>
      <c r="DG42" s="187"/>
      <c r="DH42" s="187"/>
      <c r="DI42" s="187"/>
      <c r="DJ42" s="187"/>
      <c r="DK42" s="187"/>
      <c r="DL42" s="187"/>
      <c r="DM42" s="187"/>
      <c r="DN42" s="187"/>
      <c r="DO42" s="215"/>
      <c r="DP42" s="220">
        <f>DV15*DN40</f>
        <v>0</v>
      </c>
      <c r="DQ42" s="223"/>
      <c r="DR42" s="223"/>
      <c r="DS42" s="223"/>
      <c r="DT42" s="223"/>
      <c r="DU42" s="223"/>
      <c r="DV42" s="223"/>
      <c r="DW42" s="223"/>
      <c r="DX42" s="223"/>
      <c r="DY42" s="223"/>
      <c r="DZ42" s="223"/>
      <c r="EA42" s="223"/>
      <c r="EB42" s="223"/>
      <c r="EC42" s="223"/>
      <c r="ED42" s="250"/>
      <c r="EE42" s="1" t="s">
        <v>262</v>
      </c>
      <c r="EF42" s="1"/>
      <c r="EG42" s="1"/>
      <c r="EH42" s="1"/>
      <c r="EI42" s="1"/>
      <c r="EJ42" s="1"/>
      <c r="EK42" s="1"/>
      <c r="EL42" s="1"/>
      <c r="EM42" s="1"/>
      <c r="EN42" s="1"/>
      <c r="EO42" s="1"/>
      <c r="EP42" s="1"/>
      <c r="EQ42" s="1"/>
      <c r="ER42" s="1"/>
      <c r="ES42" s="1"/>
      <c r="ET42" s="1"/>
      <c r="EU42" s="60"/>
      <c r="FQ42" s="67"/>
      <c r="FR42" s="264"/>
      <c r="FS42" s="265"/>
      <c r="FT42" s="265"/>
      <c r="FU42" s="265"/>
      <c r="FV42" s="265"/>
      <c r="FW42" s="265"/>
      <c r="FX42" s="265"/>
      <c r="FY42" s="265"/>
      <c r="FZ42" s="265"/>
      <c r="GA42" s="67"/>
      <c r="GC42" s="67"/>
      <c r="GD42" s="67"/>
      <c r="GE42" s="270"/>
      <c r="GF42" s="275"/>
      <c r="GG42" s="85"/>
      <c r="GH42" s="85"/>
      <c r="GI42" s="278"/>
      <c r="GJ42" s="272"/>
      <c r="GK42" s="281"/>
      <c r="GL42" s="285"/>
      <c r="GM42" s="67"/>
      <c r="GN42" s="67"/>
      <c r="GO42" s="12"/>
      <c r="GP42" s="266"/>
      <c r="GQ42" s="266"/>
      <c r="GR42" s="266"/>
      <c r="GS42" s="266"/>
      <c r="GT42" s="266"/>
      <c r="GU42" s="67"/>
      <c r="GV42" s="67"/>
      <c r="GW42" s="67"/>
      <c r="GX42" s="67"/>
      <c r="GY42" s="67"/>
      <c r="GZ42" s="67"/>
      <c r="HA42" s="67"/>
      <c r="HB42" s="67"/>
      <c r="HC42" s="67"/>
      <c r="HD42" s="67"/>
      <c r="HE42" s="67"/>
    </row>
    <row r="43" spans="2:215" ht="15" customHeight="1">
      <c r="D43" s="14"/>
      <c r="E43" s="21"/>
      <c r="F43" s="21"/>
      <c r="G43" s="21"/>
      <c r="H43" s="21"/>
      <c r="I43" s="21"/>
      <c r="J43" s="21"/>
      <c r="K43" s="21"/>
      <c r="L43" s="21"/>
      <c r="M43" s="21"/>
      <c r="N43" s="21"/>
      <c r="O43" s="21"/>
      <c r="P43" s="21"/>
      <c r="Q43" s="33"/>
      <c r="R43" s="36"/>
      <c r="S43" s="40"/>
      <c r="T43" s="40"/>
      <c r="U43" s="40"/>
      <c r="V43" s="40"/>
      <c r="W43" s="40"/>
      <c r="X43" s="40"/>
      <c r="Y43" s="50"/>
      <c r="Z43" s="36"/>
      <c r="AA43" s="40"/>
      <c r="AB43" s="40"/>
      <c r="AC43" s="40"/>
      <c r="AD43" s="40"/>
      <c r="AE43" s="40"/>
      <c r="AF43" s="40"/>
      <c r="AG43" s="50"/>
      <c r="AM43" s="60"/>
      <c r="BQ43" s="60"/>
      <c r="BR43" s="60"/>
      <c r="BS43" s="83"/>
      <c r="BT43" s="95"/>
      <c r="BU43" s="95"/>
      <c r="BV43" s="103"/>
      <c r="BW43" s="25" t="s">
        <v>182</v>
      </c>
      <c r="BX43" s="47"/>
      <c r="BY43" s="47"/>
      <c r="BZ43" s="47"/>
      <c r="CA43" s="47"/>
      <c r="CB43" s="47"/>
      <c r="CC43" s="47"/>
      <c r="CD43" s="47"/>
      <c r="CE43" s="53"/>
      <c r="CF43" s="25" t="s">
        <v>219</v>
      </c>
      <c r="CG43" s="47"/>
      <c r="CH43" s="47"/>
      <c r="CI43" s="47"/>
      <c r="CJ43" s="47"/>
      <c r="CK43" s="47"/>
      <c r="CL43" s="47"/>
      <c r="CM43" s="47"/>
      <c r="CN43" s="53"/>
      <c r="CO43" s="25" t="s">
        <v>6</v>
      </c>
      <c r="CP43" s="47"/>
      <c r="CQ43" s="47"/>
      <c r="CR43" s="47"/>
      <c r="CS43" s="47"/>
      <c r="CT43" s="47"/>
      <c r="CU43" s="47"/>
      <c r="CV43" s="47"/>
      <c r="CW43" s="53"/>
      <c r="CX43" s="60"/>
      <c r="CY43" s="60"/>
      <c r="CZ43" s="60"/>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60"/>
      <c r="FQ43" s="67"/>
      <c r="FR43" s="67"/>
      <c r="FS43" s="266"/>
      <c r="FT43" s="266"/>
      <c r="FU43" s="266"/>
      <c r="FV43" s="266"/>
      <c r="FW43" s="266"/>
      <c r="FX43" s="266"/>
      <c r="FY43" s="266"/>
      <c r="FZ43" s="67"/>
      <c r="GA43" s="67"/>
      <c r="GC43" s="67"/>
      <c r="GD43" s="67"/>
      <c r="GE43" s="270"/>
      <c r="GF43" s="275"/>
      <c r="GG43" s="85"/>
      <c r="GH43" s="85"/>
      <c r="GI43" s="278"/>
      <c r="GJ43" s="272"/>
      <c r="GK43" s="281"/>
      <c r="GL43" s="285"/>
      <c r="GM43" s="67"/>
      <c r="GN43" s="67"/>
      <c r="GO43" s="287"/>
      <c r="GP43" s="266"/>
      <c r="GQ43" s="266"/>
      <c r="GR43" s="266"/>
      <c r="GS43" s="266"/>
      <c r="GT43" s="266"/>
      <c r="GU43" s="67"/>
      <c r="GV43" s="67"/>
      <c r="GW43" s="67"/>
      <c r="GX43" s="67"/>
      <c r="GY43" s="67"/>
      <c r="GZ43" s="67"/>
      <c r="HA43" s="67"/>
      <c r="HB43" s="67"/>
      <c r="HC43" s="67"/>
      <c r="HD43" s="67"/>
      <c r="HE43" s="67"/>
    </row>
    <row r="44" spans="2:215" ht="15" customHeight="1">
      <c r="D44" s="15" t="s">
        <v>278</v>
      </c>
      <c r="E44" s="15"/>
      <c r="F44" s="15"/>
      <c r="G44" s="15"/>
      <c r="H44" s="15"/>
      <c r="I44" s="15"/>
      <c r="J44" s="15"/>
      <c r="K44" s="15"/>
      <c r="L44" s="15"/>
      <c r="M44" s="15"/>
      <c r="N44" s="15"/>
      <c r="O44" s="15"/>
      <c r="P44" s="15"/>
      <c r="Q44" s="15"/>
      <c r="R44" s="9" t="s">
        <v>67</v>
      </c>
      <c r="S44" s="18"/>
      <c r="T44" s="18"/>
      <c r="U44" s="18"/>
      <c r="V44" s="18"/>
      <c r="W44" s="18"/>
      <c r="X44" s="18"/>
      <c r="Y44" s="51"/>
      <c r="Z44" s="9" t="s">
        <v>67</v>
      </c>
      <c r="AA44" s="18"/>
      <c r="AB44" s="18"/>
      <c r="AC44" s="18"/>
      <c r="AD44" s="18"/>
      <c r="AE44" s="18"/>
      <c r="AF44" s="18"/>
      <c r="AG44" s="51"/>
      <c r="AM44" s="60"/>
      <c r="BQ44" s="60"/>
      <c r="BR44" s="60"/>
      <c r="BS44" s="84"/>
      <c r="BT44" s="96"/>
      <c r="BU44" s="96"/>
      <c r="BV44" s="104"/>
      <c r="BW44" s="25" t="s">
        <v>201</v>
      </c>
      <c r="BX44" s="47"/>
      <c r="BY44" s="47"/>
      <c r="BZ44" s="25" t="s">
        <v>234</v>
      </c>
      <c r="CA44" s="47"/>
      <c r="CB44" s="53"/>
      <c r="CC44" s="25" t="s">
        <v>6</v>
      </c>
      <c r="CD44" s="47"/>
      <c r="CE44" s="53"/>
      <c r="CF44" s="25" t="s">
        <v>201</v>
      </c>
      <c r="CG44" s="47"/>
      <c r="CH44" s="53"/>
      <c r="CI44" s="25" t="s">
        <v>234</v>
      </c>
      <c r="CJ44" s="47"/>
      <c r="CK44" s="53"/>
      <c r="CL44" s="25" t="s">
        <v>6</v>
      </c>
      <c r="CM44" s="47"/>
      <c r="CN44" s="53"/>
      <c r="CO44" s="25" t="s">
        <v>201</v>
      </c>
      <c r="CP44" s="47"/>
      <c r="CQ44" s="53"/>
      <c r="CR44" s="25" t="s">
        <v>234</v>
      </c>
      <c r="CS44" s="47"/>
      <c r="CT44" s="53"/>
      <c r="CU44" s="25" t="s">
        <v>6</v>
      </c>
      <c r="CV44" s="47"/>
      <c r="CW44" s="53"/>
      <c r="CX44" s="60"/>
      <c r="CY44" s="60"/>
      <c r="CZ44" s="60"/>
      <c r="DA44" s="1"/>
      <c r="DB44" s="1" t="s">
        <v>280</v>
      </c>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60"/>
      <c r="FQ44" s="67"/>
      <c r="GC44" s="67"/>
      <c r="GD44" s="67"/>
      <c r="GE44" s="270"/>
      <c r="GF44" s="275"/>
      <c r="GG44" s="85"/>
      <c r="GH44" s="85"/>
      <c r="GI44" s="278"/>
      <c r="GJ44" s="272"/>
      <c r="GK44" s="281"/>
      <c r="GL44" s="285"/>
      <c r="GM44" s="67"/>
      <c r="GN44" s="67"/>
      <c r="GO44" s="67"/>
      <c r="GP44" s="266"/>
      <c r="GQ44" s="266"/>
      <c r="GR44" s="266"/>
      <c r="GS44" s="266"/>
      <c r="GT44" s="266"/>
      <c r="GU44" s="67"/>
      <c r="GV44" s="67"/>
      <c r="GW44" s="67"/>
      <c r="GX44" s="67"/>
      <c r="GY44" s="67"/>
      <c r="GZ44" s="67"/>
      <c r="HA44" s="67"/>
      <c r="HB44" s="67"/>
      <c r="HC44" s="67"/>
      <c r="HD44" s="67"/>
      <c r="HE44" s="67"/>
    </row>
    <row r="45" spans="2:215" ht="15" customHeight="1">
      <c r="D45" s="15"/>
      <c r="E45" s="15"/>
      <c r="F45" s="15"/>
      <c r="G45" s="15"/>
      <c r="H45" s="15"/>
      <c r="I45" s="15"/>
      <c r="J45" s="15"/>
      <c r="K45" s="15"/>
      <c r="L45" s="15"/>
      <c r="M45" s="15"/>
      <c r="N45" s="15"/>
      <c r="O45" s="15"/>
      <c r="P45" s="15"/>
      <c r="Q45" s="15"/>
      <c r="R45" s="11"/>
      <c r="S45" s="19"/>
      <c r="T45" s="19"/>
      <c r="U45" s="19"/>
      <c r="V45" s="19"/>
      <c r="W45" s="19"/>
      <c r="X45" s="19"/>
      <c r="Y45" s="52"/>
      <c r="Z45" s="11"/>
      <c r="AA45" s="19"/>
      <c r="AB45" s="19"/>
      <c r="AC45" s="19"/>
      <c r="AD45" s="19"/>
      <c r="AE45" s="19"/>
      <c r="AF45" s="19"/>
      <c r="AG45" s="52"/>
      <c r="AM45" s="60"/>
      <c r="BQ45" s="60"/>
      <c r="BR45" s="60"/>
      <c r="BS45" s="9" t="s">
        <v>282</v>
      </c>
      <c r="BT45" s="18"/>
      <c r="BU45" s="18"/>
      <c r="BV45" s="51"/>
      <c r="BW45" s="83"/>
      <c r="BX45" s="95"/>
      <c r="BY45" s="95"/>
      <c r="BZ45" s="83"/>
      <c r="CA45" s="95"/>
      <c r="CB45" s="103"/>
      <c r="CC45" s="83"/>
      <c r="CD45" s="95"/>
      <c r="CE45" s="103"/>
      <c r="CF45" s="83"/>
      <c r="CG45" s="95"/>
      <c r="CH45" s="103"/>
      <c r="CI45" s="83"/>
      <c r="CJ45" s="95"/>
      <c r="CK45" s="103"/>
      <c r="CL45" s="83"/>
      <c r="CM45" s="95"/>
      <c r="CN45" s="103"/>
      <c r="CO45" s="83"/>
      <c r="CP45" s="95"/>
      <c r="CQ45" s="103"/>
      <c r="CR45" s="83"/>
      <c r="CS45" s="95"/>
      <c r="CT45" s="103"/>
      <c r="CU45" s="83"/>
      <c r="CV45" s="95"/>
      <c r="CW45" s="103"/>
      <c r="CX45" s="60"/>
      <c r="CY45" s="60"/>
      <c r="CZ45" s="60"/>
      <c r="DA45" s="1"/>
      <c r="DB45" s="1"/>
      <c r="DC45" s="1" t="s">
        <v>55</v>
      </c>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55" t="s">
        <v>106</v>
      </c>
      <c r="EK45" s="1"/>
      <c r="EL45" s="1"/>
      <c r="EM45" s="1"/>
      <c r="EN45" s="1"/>
      <c r="EO45" s="1"/>
      <c r="EP45" s="1"/>
      <c r="EQ45" s="1"/>
      <c r="ER45" s="1"/>
      <c r="ES45" s="1"/>
      <c r="ET45" s="1"/>
      <c r="EU45" s="60"/>
      <c r="FQ45" s="67"/>
      <c r="GC45" s="67"/>
      <c r="GD45" s="67"/>
      <c r="GE45" s="270"/>
      <c r="GF45" s="275"/>
      <c r="GG45" s="85"/>
      <c r="GH45" s="85"/>
      <c r="GI45" s="278"/>
      <c r="GJ45" s="272"/>
      <c r="GK45" s="281"/>
      <c r="GL45" s="285"/>
      <c r="GM45" s="67"/>
      <c r="GN45" s="67"/>
      <c r="GO45" s="67"/>
      <c r="GP45" s="266"/>
      <c r="GQ45" s="266"/>
      <c r="GR45" s="266"/>
      <c r="GS45" s="266"/>
      <c r="GT45" s="266"/>
      <c r="GU45" s="67"/>
      <c r="GV45" s="67"/>
      <c r="GW45" s="67"/>
      <c r="GX45" s="67"/>
      <c r="GY45" s="67"/>
      <c r="GZ45" s="67"/>
      <c r="HA45" s="67"/>
      <c r="HB45" s="67"/>
      <c r="HC45" s="67"/>
      <c r="HD45" s="67"/>
      <c r="HE45" s="67"/>
    </row>
    <row r="46" spans="2:215" ht="15" customHeight="1">
      <c r="D46" s="15" t="s">
        <v>283</v>
      </c>
      <c r="E46" s="15"/>
      <c r="F46" s="15"/>
      <c r="G46" s="15"/>
      <c r="H46" s="15"/>
      <c r="I46" s="15"/>
      <c r="J46" s="15"/>
      <c r="K46" s="15"/>
      <c r="L46" s="15"/>
      <c r="M46" s="15"/>
      <c r="N46" s="15"/>
      <c r="O46" s="15"/>
      <c r="P46" s="15"/>
      <c r="Q46" s="15"/>
      <c r="R46" s="9" t="s">
        <v>67</v>
      </c>
      <c r="S46" s="18"/>
      <c r="T46" s="18"/>
      <c r="U46" s="18"/>
      <c r="V46" s="18"/>
      <c r="W46" s="18"/>
      <c r="X46" s="18"/>
      <c r="Y46" s="51"/>
      <c r="Z46" s="9" t="s">
        <v>67</v>
      </c>
      <c r="AA46" s="18"/>
      <c r="AB46" s="18"/>
      <c r="AC46" s="18"/>
      <c r="AD46" s="18"/>
      <c r="AE46" s="18"/>
      <c r="AF46" s="18"/>
      <c r="AG46" s="51"/>
      <c r="AM46" s="60"/>
      <c r="BQ46" s="60"/>
      <c r="BR46" s="60"/>
      <c r="BS46" s="10"/>
      <c r="BT46" s="12"/>
      <c r="BU46" s="12"/>
      <c r="BV46" s="56"/>
      <c r="BW46" s="105"/>
      <c r="BX46" s="106"/>
      <c r="BY46" s="106"/>
      <c r="BZ46" s="105"/>
      <c r="CA46" s="106"/>
      <c r="CB46" s="118"/>
      <c r="CC46" s="105"/>
      <c r="CD46" s="106"/>
      <c r="CE46" s="118"/>
      <c r="CF46" s="105"/>
      <c r="CG46" s="106"/>
      <c r="CH46" s="118"/>
      <c r="CI46" s="105"/>
      <c r="CJ46" s="106"/>
      <c r="CK46" s="118"/>
      <c r="CL46" s="105"/>
      <c r="CM46" s="106"/>
      <c r="CN46" s="118"/>
      <c r="CO46" s="105"/>
      <c r="CP46" s="106"/>
      <c r="CQ46" s="118"/>
      <c r="CR46" s="105"/>
      <c r="CS46" s="106"/>
      <c r="CT46" s="118"/>
      <c r="CU46" s="105"/>
      <c r="CV46" s="106"/>
      <c r="CW46" s="118"/>
      <c r="CX46" s="60"/>
      <c r="CY46" s="60"/>
      <c r="CZ46" s="60"/>
      <c r="DA46" s="1"/>
      <c r="DB46" s="1"/>
      <c r="DC46" s="1"/>
      <c r="DD46" s="8"/>
      <c r="DE46" s="8"/>
      <c r="DF46" s="8"/>
      <c r="DG46" s="8"/>
      <c r="DH46" s="8"/>
      <c r="DI46" s="8"/>
      <c r="DJ46" s="8"/>
      <c r="DK46" s="8"/>
      <c r="DL46" s="8"/>
      <c r="DM46" s="8" t="s">
        <v>124</v>
      </c>
      <c r="DN46" s="8"/>
      <c r="DO46" s="8"/>
      <c r="DP46" s="8"/>
      <c r="DQ46" s="8"/>
      <c r="DR46" s="8"/>
      <c r="DS46" s="8"/>
      <c r="DT46" s="8"/>
      <c r="DU46" s="25" t="s">
        <v>214</v>
      </c>
      <c r="DV46" s="47"/>
      <c r="DW46" s="47"/>
      <c r="DX46" s="47"/>
      <c r="DY46" s="47"/>
      <c r="DZ46" s="47"/>
      <c r="EA46" s="47"/>
      <c r="EB46" s="47"/>
      <c r="EC46" s="47"/>
      <c r="ED46" s="47"/>
      <c r="EE46" s="47"/>
      <c r="EF46" s="47"/>
      <c r="EG46" s="47"/>
      <c r="EH46" s="47"/>
      <c r="EI46" s="47"/>
      <c r="EJ46" s="53"/>
      <c r="EK46" s="1"/>
      <c r="EL46" s="1"/>
      <c r="EM46" s="1"/>
      <c r="EN46" s="1"/>
      <c r="EO46" s="1"/>
      <c r="EP46" s="1"/>
      <c r="EQ46" s="1"/>
      <c r="ER46" s="1"/>
      <c r="ES46" s="1"/>
      <c r="ET46" s="1"/>
      <c r="EU46" s="60"/>
      <c r="FQ46" s="67"/>
      <c r="GC46" s="67"/>
      <c r="GD46" s="67"/>
      <c r="GE46" s="270"/>
      <c r="GF46" s="275"/>
      <c r="GG46" s="85"/>
      <c r="GH46" s="85"/>
      <c r="GI46" s="278"/>
      <c r="GJ46" s="272"/>
      <c r="GK46" s="281"/>
      <c r="GL46" s="285"/>
      <c r="GM46" s="67"/>
      <c r="GN46" s="67"/>
      <c r="GO46" s="67"/>
      <c r="GP46" s="266"/>
      <c r="GQ46" s="266"/>
      <c r="GR46" s="266"/>
      <c r="GS46" s="266"/>
      <c r="GT46" s="266"/>
      <c r="GU46" s="67"/>
      <c r="GV46" s="67"/>
      <c r="GW46" s="67"/>
      <c r="GX46" s="67"/>
      <c r="GY46" s="67"/>
      <c r="GZ46" s="67"/>
      <c r="HA46" s="67"/>
      <c r="HB46" s="67"/>
      <c r="HC46" s="67"/>
      <c r="HD46" s="67"/>
      <c r="HE46" s="67"/>
    </row>
    <row r="47" spans="2:215" ht="15" customHeight="1">
      <c r="D47" s="15"/>
      <c r="E47" s="15"/>
      <c r="F47" s="15"/>
      <c r="G47" s="15"/>
      <c r="H47" s="15"/>
      <c r="I47" s="15"/>
      <c r="J47" s="15"/>
      <c r="K47" s="15"/>
      <c r="L47" s="15"/>
      <c r="M47" s="15"/>
      <c r="N47" s="15"/>
      <c r="O47" s="15"/>
      <c r="P47" s="15"/>
      <c r="Q47" s="15"/>
      <c r="R47" s="11"/>
      <c r="S47" s="19"/>
      <c r="T47" s="19"/>
      <c r="U47" s="19"/>
      <c r="V47" s="19"/>
      <c r="W47" s="19"/>
      <c r="X47" s="19"/>
      <c r="Y47" s="52"/>
      <c r="Z47" s="11"/>
      <c r="AA47" s="19"/>
      <c r="AB47" s="19"/>
      <c r="AC47" s="19"/>
      <c r="AD47" s="19"/>
      <c r="AE47" s="19"/>
      <c r="AF47" s="19"/>
      <c r="AG47" s="52"/>
      <c r="AM47" s="60"/>
      <c r="BQ47" s="60"/>
      <c r="BR47" s="60"/>
      <c r="BS47" s="11"/>
      <c r="BT47" s="19"/>
      <c r="BU47" s="19"/>
      <c r="BV47" s="52"/>
      <c r="BW47" s="84"/>
      <c r="BX47" s="96"/>
      <c r="BY47" s="96"/>
      <c r="BZ47" s="84"/>
      <c r="CA47" s="96"/>
      <c r="CB47" s="104"/>
      <c r="CC47" s="84"/>
      <c r="CD47" s="96"/>
      <c r="CE47" s="104"/>
      <c r="CF47" s="84"/>
      <c r="CG47" s="96"/>
      <c r="CH47" s="104"/>
      <c r="CI47" s="84"/>
      <c r="CJ47" s="96"/>
      <c r="CK47" s="104"/>
      <c r="CL47" s="84"/>
      <c r="CM47" s="96"/>
      <c r="CN47" s="104"/>
      <c r="CO47" s="84"/>
      <c r="CP47" s="96"/>
      <c r="CQ47" s="104"/>
      <c r="CR47" s="84"/>
      <c r="CS47" s="96"/>
      <c r="CT47" s="104"/>
      <c r="CU47" s="84"/>
      <c r="CV47" s="96"/>
      <c r="CW47" s="104"/>
      <c r="CX47" s="60"/>
      <c r="CY47" s="60"/>
      <c r="CZ47" s="60"/>
      <c r="DA47" s="1"/>
      <c r="DB47" s="1"/>
      <c r="DC47" s="1"/>
      <c r="DD47" s="8"/>
      <c r="DE47" s="8"/>
      <c r="DF47" s="8"/>
      <c r="DG47" s="8"/>
      <c r="DH47" s="8"/>
      <c r="DI47" s="8"/>
      <c r="DJ47" s="8"/>
      <c r="DK47" s="8"/>
      <c r="DL47" s="8"/>
      <c r="DM47" s="8"/>
      <c r="DN47" s="8"/>
      <c r="DO47" s="8"/>
      <c r="DP47" s="8"/>
      <c r="DQ47" s="8"/>
      <c r="DR47" s="8"/>
      <c r="DS47" s="8"/>
      <c r="DT47" s="8"/>
      <c r="DU47" s="25" t="s">
        <v>109</v>
      </c>
      <c r="DV47" s="47"/>
      <c r="DW47" s="47"/>
      <c r="DX47" s="47"/>
      <c r="DY47" s="47"/>
      <c r="DZ47" s="47"/>
      <c r="EA47" s="47"/>
      <c r="EB47" s="53"/>
      <c r="EC47" s="8" t="s">
        <v>81</v>
      </c>
      <c r="ED47" s="8"/>
      <c r="EE47" s="8"/>
      <c r="EF47" s="8"/>
      <c r="EG47" s="8"/>
      <c r="EH47" s="8"/>
      <c r="EI47" s="8"/>
      <c r="EJ47" s="8"/>
      <c r="EK47" s="1"/>
      <c r="EL47" s="1"/>
      <c r="EM47" s="1"/>
      <c r="EN47" s="1"/>
      <c r="EO47" s="1"/>
      <c r="EP47" s="1"/>
      <c r="EQ47" s="1"/>
      <c r="ER47" s="1"/>
      <c r="ES47" s="1"/>
      <c r="ET47" s="1"/>
      <c r="EU47" s="60"/>
      <c r="FQ47" s="67"/>
      <c r="FR47" s="67"/>
      <c r="FS47" s="67"/>
      <c r="FT47" s="67"/>
      <c r="FU47" s="67"/>
      <c r="FV47" s="67"/>
      <c r="FW47" s="67"/>
      <c r="FX47" s="67"/>
      <c r="FY47" s="67"/>
      <c r="FZ47" s="67"/>
      <c r="GA47" s="67"/>
      <c r="GC47" s="67"/>
      <c r="GD47" s="67"/>
      <c r="GE47" s="254"/>
      <c r="GF47" s="276"/>
      <c r="GG47" s="211"/>
      <c r="GH47" s="211"/>
      <c r="GI47" s="232"/>
      <c r="GJ47" s="279"/>
      <c r="GK47" s="284"/>
      <c r="GL47" s="258"/>
      <c r="GM47" s="67"/>
      <c r="GN47" s="67"/>
      <c r="GO47" s="67"/>
      <c r="GP47" s="266"/>
      <c r="GQ47" s="266"/>
      <c r="GR47" s="266"/>
      <c r="GS47" s="266"/>
      <c r="GT47" s="266"/>
      <c r="GU47" s="67"/>
      <c r="GV47" s="67"/>
      <c r="GW47" s="67"/>
      <c r="GX47" s="67"/>
      <c r="GY47" s="67"/>
      <c r="GZ47" s="67"/>
      <c r="HA47" s="67"/>
      <c r="HB47" s="67"/>
      <c r="HC47" s="67"/>
      <c r="HD47" s="67"/>
      <c r="HE47" s="67"/>
    </row>
    <row r="48" spans="2:215" ht="15" customHeight="1">
      <c r="D48" s="15" t="s">
        <v>217</v>
      </c>
      <c r="E48" s="15"/>
      <c r="F48" s="15"/>
      <c r="G48" s="15"/>
      <c r="H48" s="15"/>
      <c r="I48" s="15"/>
      <c r="J48" s="15"/>
      <c r="K48" s="15"/>
      <c r="L48" s="15"/>
      <c r="M48" s="15"/>
      <c r="N48" s="15"/>
      <c r="O48" s="15"/>
      <c r="P48" s="15"/>
      <c r="Q48" s="15"/>
      <c r="R48" s="9" t="s">
        <v>67</v>
      </c>
      <c r="S48" s="18"/>
      <c r="T48" s="18"/>
      <c r="U48" s="18"/>
      <c r="V48" s="18"/>
      <c r="W48" s="18"/>
      <c r="X48" s="18"/>
      <c r="Y48" s="51"/>
      <c r="Z48" s="9" t="s">
        <v>67</v>
      </c>
      <c r="AA48" s="18"/>
      <c r="AB48" s="18"/>
      <c r="AC48" s="18"/>
      <c r="AD48" s="18"/>
      <c r="AE48" s="18"/>
      <c r="AF48" s="18"/>
      <c r="AG48" s="51"/>
      <c r="AM48" s="60"/>
      <c r="BQ48" s="60"/>
      <c r="BR48" s="60"/>
      <c r="BS48" s="85" t="s">
        <v>284</v>
      </c>
      <c r="BT48" s="85"/>
      <c r="BU48" s="101"/>
      <c r="BV48" s="101"/>
      <c r="BW48" s="101"/>
      <c r="BX48" s="101"/>
      <c r="BY48" s="101"/>
      <c r="BZ48" s="101"/>
      <c r="CA48" s="101"/>
      <c r="CB48" s="101"/>
      <c r="CC48" s="101"/>
      <c r="CD48" s="101"/>
      <c r="CE48" s="101"/>
      <c r="CF48" s="101"/>
      <c r="CG48" s="101"/>
      <c r="CH48" s="101"/>
      <c r="CI48" s="101"/>
      <c r="CJ48" s="101"/>
      <c r="CK48" s="101"/>
      <c r="CL48" s="101"/>
      <c r="CM48" s="101"/>
      <c r="CN48" s="101"/>
      <c r="CO48" s="101"/>
      <c r="CP48" s="101"/>
      <c r="CQ48" s="101"/>
      <c r="CR48" s="101"/>
      <c r="CS48" s="101"/>
      <c r="CT48" s="101"/>
      <c r="CU48" s="101"/>
      <c r="CV48" s="101"/>
      <c r="CW48" s="101"/>
      <c r="CX48" s="60"/>
      <c r="CY48" s="60"/>
      <c r="CZ48" s="60"/>
      <c r="DA48" s="1"/>
      <c r="DB48" s="1"/>
      <c r="DC48" s="1"/>
      <c r="DD48" s="8" t="s">
        <v>286</v>
      </c>
      <c r="DE48" s="8"/>
      <c r="DF48" s="8"/>
      <c r="DG48" s="8"/>
      <c r="DH48" s="8"/>
      <c r="DI48" s="8"/>
      <c r="DJ48" s="8"/>
      <c r="DK48" s="8"/>
      <c r="DL48" s="8"/>
      <c r="DM48" s="179" t="s">
        <v>138</v>
      </c>
      <c r="DN48" s="107">
        <f>SUM(DV48,ED48)</f>
        <v>0</v>
      </c>
      <c r="DO48" s="216"/>
      <c r="DP48" s="216"/>
      <c r="DQ48" s="216"/>
      <c r="DR48" s="216"/>
      <c r="DS48" s="70"/>
      <c r="DT48" s="233" t="s">
        <v>42</v>
      </c>
      <c r="DU48" s="179" t="s">
        <v>138</v>
      </c>
      <c r="DV48" s="107"/>
      <c r="DW48" s="216"/>
      <c r="DX48" s="216"/>
      <c r="DY48" s="216"/>
      <c r="DZ48" s="216"/>
      <c r="EA48" s="70"/>
      <c r="EB48" s="233" t="s">
        <v>42</v>
      </c>
      <c r="EC48" s="179" t="s">
        <v>138</v>
      </c>
      <c r="ED48" s="107"/>
      <c r="EE48" s="216"/>
      <c r="EF48" s="216"/>
      <c r="EG48" s="216"/>
      <c r="EH48" s="216"/>
      <c r="EI48" s="70"/>
      <c r="EJ48" s="233" t="s">
        <v>42</v>
      </c>
      <c r="EK48" s="1"/>
      <c r="EL48" s="1"/>
      <c r="EM48" s="1"/>
      <c r="EN48" s="1"/>
      <c r="EO48" s="1"/>
      <c r="EP48" s="1"/>
      <c r="EQ48" s="1"/>
      <c r="ER48" s="1"/>
      <c r="ES48" s="1"/>
      <c r="ET48" s="1"/>
      <c r="EU48" s="60"/>
      <c r="FQ48" s="67"/>
      <c r="FR48" s="67"/>
      <c r="FS48" s="67"/>
      <c r="FT48" s="67"/>
      <c r="FU48" s="67"/>
      <c r="FV48" s="67"/>
      <c r="FW48" s="67"/>
      <c r="FX48" s="67"/>
      <c r="FY48" s="67"/>
      <c r="FZ48" s="67"/>
      <c r="GA48" s="67"/>
      <c r="GC48" s="67"/>
      <c r="GD48" s="67"/>
      <c r="GE48" s="67"/>
      <c r="GF48" s="67"/>
      <c r="GG48" s="67"/>
      <c r="GH48" s="67"/>
      <c r="GI48" s="67"/>
      <c r="GJ48" s="67"/>
      <c r="GK48" s="61"/>
      <c r="GL48" s="67"/>
      <c r="GM48" s="67"/>
      <c r="GN48" s="67"/>
      <c r="GO48" s="67"/>
      <c r="GP48" s="266"/>
      <c r="GQ48" s="266"/>
      <c r="GR48" s="266"/>
      <c r="GS48" s="266"/>
      <c r="GT48" s="266"/>
      <c r="GU48" s="67"/>
      <c r="GV48" s="67"/>
      <c r="GW48" s="67"/>
      <c r="GX48" s="67"/>
      <c r="GY48" s="67"/>
      <c r="GZ48" s="67"/>
      <c r="HA48" s="67"/>
      <c r="HB48" s="67"/>
      <c r="HC48" s="67"/>
      <c r="HD48" s="67"/>
      <c r="HE48" s="67"/>
    </row>
    <row r="49" spans="2:213" ht="15" customHeight="1">
      <c r="D49" s="15"/>
      <c r="E49" s="15"/>
      <c r="F49" s="15"/>
      <c r="G49" s="15"/>
      <c r="H49" s="15"/>
      <c r="I49" s="15"/>
      <c r="J49" s="15"/>
      <c r="K49" s="15"/>
      <c r="L49" s="15"/>
      <c r="M49" s="15"/>
      <c r="N49" s="15"/>
      <c r="O49" s="15"/>
      <c r="P49" s="15"/>
      <c r="Q49" s="15"/>
      <c r="R49" s="11"/>
      <c r="S49" s="19"/>
      <c r="T49" s="19"/>
      <c r="U49" s="19"/>
      <c r="V49" s="19"/>
      <c r="W49" s="19"/>
      <c r="X49" s="19"/>
      <c r="Y49" s="52"/>
      <c r="Z49" s="11"/>
      <c r="AA49" s="19"/>
      <c r="AB49" s="19"/>
      <c r="AC49" s="19"/>
      <c r="AD49" s="19"/>
      <c r="AE49" s="19"/>
      <c r="AF49" s="19"/>
      <c r="AG49" s="52"/>
      <c r="AM49" s="60"/>
      <c r="BQ49" s="60"/>
      <c r="BR49" s="60"/>
      <c r="BS49" s="60"/>
      <c r="BT49" s="60"/>
      <c r="BU49" s="60"/>
      <c r="BV49" s="60"/>
      <c r="BW49" s="60"/>
      <c r="BX49" s="60"/>
      <c r="BY49" s="60"/>
      <c r="BZ49" s="60"/>
      <c r="CA49" s="60"/>
      <c r="CB49" s="60"/>
      <c r="CC49" s="60"/>
      <c r="CD49" s="60"/>
      <c r="CE49" s="60"/>
      <c r="CF49" s="60"/>
      <c r="CG49" s="60"/>
      <c r="CH49" s="60"/>
      <c r="CI49" s="60"/>
      <c r="CJ49" s="60"/>
      <c r="CK49" s="60"/>
      <c r="CL49" s="60"/>
      <c r="CM49" s="60"/>
      <c r="CN49" s="60"/>
      <c r="CO49" s="60"/>
      <c r="CP49" s="60"/>
      <c r="CQ49" s="60"/>
      <c r="CR49" s="60"/>
      <c r="CS49" s="60"/>
      <c r="CT49" s="60"/>
      <c r="CU49" s="60"/>
      <c r="CV49" s="60"/>
      <c r="CW49" s="60"/>
      <c r="CX49" s="60"/>
      <c r="CY49" s="60"/>
      <c r="CZ49" s="60"/>
      <c r="DA49" s="1"/>
      <c r="DB49" s="1"/>
      <c r="DC49" s="1"/>
      <c r="DD49" s="8"/>
      <c r="DE49" s="8"/>
      <c r="DF49" s="8"/>
      <c r="DG49" s="8"/>
      <c r="DH49" s="8"/>
      <c r="DI49" s="8"/>
      <c r="DJ49" s="8"/>
      <c r="DK49" s="8"/>
      <c r="DL49" s="8"/>
      <c r="DM49" s="202">
        <f>SUM(DU49,EC49)</f>
        <v>0</v>
      </c>
      <c r="DN49" s="202"/>
      <c r="DO49" s="202"/>
      <c r="DP49" s="202"/>
      <c r="DQ49" s="202"/>
      <c r="DR49" s="202"/>
      <c r="DS49" s="202"/>
      <c r="DT49" s="202"/>
      <c r="DU49" s="72" t="s">
        <v>288</v>
      </c>
      <c r="DV49" s="87"/>
      <c r="DW49" s="87"/>
      <c r="DX49" s="87"/>
      <c r="DY49" s="87"/>
      <c r="DZ49" s="87"/>
      <c r="EA49" s="87"/>
      <c r="EB49" s="245"/>
      <c r="EC49" s="202"/>
      <c r="ED49" s="202"/>
      <c r="EE49" s="202"/>
      <c r="EF49" s="202"/>
      <c r="EG49" s="202"/>
      <c r="EH49" s="202"/>
      <c r="EI49" s="202"/>
      <c r="EJ49" s="202"/>
      <c r="EK49" s="1"/>
      <c r="EL49" s="1"/>
      <c r="EM49" s="1"/>
      <c r="EN49" s="1"/>
      <c r="EO49" s="1"/>
      <c r="EP49" s="1"/>
      <c r="EQ49" s="1"/>
      <c r="ER49" s="1"/>
      <c r="ES49" s="1"/>
      <c r="ET49" s="1"/>
      <c r="EU49" s="60"/>
      <c r="FQ49" s="67"/>
      <c r="FR49" s="67"/>
      <c r="FS49" s="67"/>
      <c r="FT49" s="67"/>
      <c r="FU49" s="67"/>
      <c r="FV49" s="67"/>
      <c r="FW49" s="67"/>
      <c r="FX49" s="67"/>
      <c r="FY49" s="67"/>
      <c r="FZ49" s="67"/>
      <c r="GA49" s="67"/>
      <c r="GC49" s="67"/>
      <c r="GD49" s="67"/>
      <c r="GE49" s="67"/>
      <c r="GF49" s="67"/>
      <c r="GG49" s="67"/>
      <c r="GH49" s="67"/>
      <c r="GI49" s="67"/>
      <c r="GJ49" s="67"/>
      <c r="GK49" s="61"/>
      <c r="GL49" s="67"/>
      <c r="GM49" s="67"/>
      <c r="GN49" s="67"/>
      <c r="GO49" s="67"/>
      <c r="GP49" s="67"/>
      <c r="GQ49" s="67"/>
      <c r="GR49" s="67"/>
      <c r="GS49" s="67"/>
      <c r="GT49" s="67"/>
      <c r="GU49" s="67"/>
      <c r="GV49" s="67"/>
      <c r="GW49" s="67"/>
      <c r="GX49" s="67"/>
      <c r="GY49" s="67"/>
      <c r="GZ49" s="67"/>
      <c r="HA49" s="67"/>
      <c r="HB49" s="67"/>
      <c r="HC49" s="67"/>
      <c r="HD49" s="67"/>
      <c r="HE49" s="67"/>
    </row>
    <row r="50" spans="2:213" ht="15" customHeight="1">
      <c r="D50" s="15" t="s">
        <v>290</v>
      </c>
      <c r="E50" s="15"/>
      <c r="F50" s="15"/>
      <c r="G50" s="15"/>
      <c r="H50" s="15"/>
      <c r="I50" s="15"/>
      <c r="J50" s="15"/>
      <c r="K50" s="15"/>
      <c r="L50" s="15"/>
      <c r="M50" s="15"/>
      <c r="N50" s="15"/>
      <c r="O50" s="15"/>
      <c r="P50" s="15"/>
      <c r="Q50" s="15"/>
      <c r="R50" s="9" t="s">
        <v>67</v>
      </c>
      <c r="S50" s="18"/>
      <c r="T50" s="18"/>
      <c r="U50" s="18"/>
      <c r="V50" s="18"/>
      <c r="W50" s="18"/>
      <c r="X50" s="18"/>
      <c r="Y50" s="51"/>
      <c r="Z50" s="9" t="s">
        <v>67</v>
      </c>
      <c r="AA50" s="18"/>
      <c r="AB50" s="18"/>
      <c r="AC50" s="18"/>
      <c r="AD50" s="18"/>
      <c r="AE50" s="18"/>
      <c r="AF50" s="18"/>
      <c r="AG50" s="51"/>
      <c r="AM50" s="60"/>
      <c r="BQ50" s="60"/>
      <c r="BR50" s="60"/>
      <c r="BS50" s="60"/>
      <c r="BT50" s="60"/>
      <c r="BU50" s="60"/>
      <c r="BV50" s="60"/>
      <c r="BW50" s="60"/>
      <c r="BX50" s="60"/>
      <c r="BY50" s="60"/>
      <c r="BZ50" s="60"/>
      <c r="CA50" s="60"/>
      <c r="CB50" s="60"/>
      <c r="CC50" s="60"/>
      <c r="CD50" s="60"/>
      <c r="CE50" s="60"/>
      <c r="CF50" s="60"/>
      <c r="CG50" s="60"/>
      <c r="CH50" s="60"/>
      <c r="CI50" s="60"/>
      <c r="CJ50" s="60"/>
      <c r="CK50" s="60"/>
      <c r="CL50" s="60"/>
      <c r="CM50" s="60"/>
      <c r="CN50" s="60"/>
      <c r="CO50" s="60"/>
      <c r="CP50" s="60"/>
      <c r="CQ50" s="60"/>
      <c r="CR50" s="60"/>
      <c r="CS50" s="60"/>
      <c r="CT50" s="60"/>
      <c r="CU50" s="60"/>
      <c r="CV50" s="60"/>
      <c r="CW50" s="60"/>
      <c r="CX50" s="60"/>
      <c r="CY50" s="60"/>
      <c r="CZ50" s="60"/>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60"/>
      <c r="FQ50" s="67"/>
      <c r="FR50" s="67"/>
      <c r="FS50" s="67"/>
      <c r="FT50" s="67"/>
      <c r="FU50" s="67"/>
      <c r="FV50" s="67"/>
      <c r="FW50" s="67"/>
      <c r="FX50" s="67"/>
      <c r="FY50" s="67"/>
      <c r="FZ50" s="67"/>
      <c r="GA50" s="67"/>
      <c r="GC50" s="67"/>
      <c r="GD50" s="67"/>
      <c r="GE50" s="67"/>
      <c r="GF50" s="67"/>
      <c r="GG50" s="67"/>
      <c r="GH50" s="67"/>
      <c r="GI50" s="67"/>
      <c r="GJ50" s="67"/>
      <c r="GK50" s="67"/>
      <c r="GL50" s="67"/>
      <c r="GM50" s="67"/>
      <c r="GN50" s="67"/>
      <c r="GO50" s="67"/>
      <c r="GP50" s="67"/>
      <c r="GQ50" s="67"/>
      <c r="GR50" s="67"/>
      <c r="GS50" s="67"/>
      <c r="GT50" s="67"/>
      <c r="GU50" s="67"/>
      <c r="GV50" s="67"/>
      <c r="GW50" s="67"/>
      <c r="GX50" s="67"/>
      <c r="GY50" s="67"/>
      <c r="GZ50" s="67"/>
      <c r="HA50" s="67"/>
      <c r="HB50" s="67"/>
      <c r="HC50" s="67"/>
      <c r="HD50" s="67"/>
      <c r="HE50" s="67"/>
    </row>
    <row r="51" spans="2:213" ht="15" customHeight="1">
      <c r="D51" s="15"/>
      <c r="E51" s="15"/>
      <c r="F51" s="15"/>
      <c r="G51" s="15"/>
      <c r="H51" s="15"/>
      <c r="I51" s="15"/>
      <c r="J51" s="15"/>
      <c r="K51" s="15"/>
      <c r="L51" s="15"/>
      <c r="M51" s="15"/>
      <c r="N51" s="15"/>
      <c r="O51" s="15"/>
      <c r="P51" s="15"/>
      <c r="Q51" s="15"/>
      <c r="R51" s="11"/>
      <c r="S51" s="19"/>
      <c r="T51" s="19"/>
      <c r="U51" s="19"/>
      <c r="V51" s="19"/>
      <c r="W51" s="19"/>
      <c r="X51" s="19"/>
      <c r="Y51" s="52"/>
      <c r="Z51" s="11"/>
      <c r="AA51" s="19"/>
      <c r="AB51" s="19"/>
      <c r="AC51" s="19"/>
      <c r="AD51" s="19"/>
      <c r="AE51" s="19"/>
      <c r="AF51" s="19"/>
      <c r="AG51" s="52"/>
      <c r="AM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60"/>
      <c r="CS51" s="60"/>
      <c r="CT51" s="60"/>
      <c r="CU51" s="60"/>
      <c r="CV51" s="60"/>
      <c r="CW51" s="60"/>
      <c r="CX51" s="60"/>
      <c r="CY51" s="60"/>
      <c r="CZ51" s="60"/>
      <c r="DA51" s="1"/>
      <c r="DB51" s="1"/>
      <c r="DC51" s="1" t="s">
        <v>237</v>
      </c>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60"/>
      <c r="FQ51" s="67"/>
      <c r="FR51" s="67"/>
      <c r="FS51" s="67"/>
      <c r="FT51" s="67"/>
      <c r="FU51" s="67"/>
      <c r="FV51" s="67"/>
      <c r="FW51" s="67"/>
      <c r="FX51" s="67"/>
      <c r="FY51" s="67"/>
      <c r="FZ51" s="67"/>
      <c r="GA51" s="67"/>
      <c r="GC51" s="67"/>
      <c r="GD51" s="67"/>
      <c r="GE51" s="67"/>
      <c r="GF51" s="67"/>
      <c r="GG51" s="67"/>
      <c r="GH51" s="67"/>
      <c r="GI51" s="67"/>
      <c r="GJ51" s="67"/>
      <c r="GK51" s="67"/>
      <c r="GL51" s="67"/>
      <c r="GM51" s="67"/>
      <c r="GN51" s="67"/>
      <c r="GO51" s="67"/>
      <c r="GP51" s="67"/>
      <c r="GQ51" s="67"/>
      <c r="GR51" s="67"/>
      <c r="GS51" s="67"/>
      <c r="GT51" s="67"/>
      <c r="GU51" s="67"/>
      <c r="GV51" s="67"/>
      <c r="GW51" s="67"/>
      <c r="GX51" s="67"/>
      <c r="GY51" s="67"/>
      <c r="GZ51" s="67"/>
      <c r="HA51" s="67"/>
      <c r="HB51" s="67"/>
      <c r="HC51" s="67"/>
      <c r="HD51" s="67"/>
      <c r="HE51" s="67"/>
    </row>
    <row r="52" spans="2:213" ht="15" customHeight="1">
      <c r="D52" s="15" t="s">
        <v>100</v>
      </c>
      <c r="E52" s="15"/>
      <c r="F52" s="15"/>
      <c r="G52" s="15"/>
      <c r="H52" s="15"/>
      <c r="I52" s="15"/>
      <c r="J52" s="15"/>
      <c r="K52" s="15"/>
      <c r="L52" s="15"/>
      <c r="M52" s="15"/>
      <c r="N52" s="15"/>
      <c r="O52" s="15"/>
      <c r="P52" s="15"/>
      <c r="Q52" s="15"/>
      <c r="R52" s="9" t="s">
        <v>67</v>
      </c>
      <c r="S52" s="18"/>
      <c r="T52" s="18"/>
      <c r="U52" s="18"/>
      <c r="V52" s="18"/>
      <c r="W52" s="18"/>
      <c r="X52" s="18"/>
      <c r="Y52" s="51"/>
      <c r="Z52" s="9" t="s">
        <v>67</v>
      </c>
      <c r="AA52" s="18"/>
      <c r="AB52" s="18"/>
      <c r="AC52" s="18"/>
      <c r="AD52" s="18"/>
      <c r="AE52" s="18"/>
      <c r="AF52" s="18"/>
      <c r="AG52" s="51"/>
      <c r="AM52" s="60"/>
      <c r="BQ52" s="60"/>
      <c r="BR52" s="60"/>
      <c r="BS52" s="60"/>
      <c r="BT52" s="60"/>
      <c r="BU52" s="60"/>
      <c r="BV52" s="60"/>
      <c r="BW52" s="60"/>
      <c r="BX52" s="60"/>
      <c r="BY52" s="60"/>
      <c r="BZ52" s="60"/>
      <c r="CA52" s="60"/>
      <c r="CB52" s="60"/>
      <c r="CC52" s="60"/>
      <c r="CD52" s="60"/>
      <c r="CE52" s="60"/>
      <c r="CF52" s="60"/>
      <c r="CG52" s="60"/>
      <c r="CH52" s="60"/>
      <c r="CI52" s="60"/>
      <c r="CJ52" s="60"/>
      <c r="CK52" s="60"/>
      <c r="CL52" s="60"/>
      <c r="CM52" s="60"/>
      <c r="CN52" s="60"/>
      <c r="CO52" s="60"/>
      <c r="CP52" s="60"/>
      <c r="CQ52" s="60"/>
      <c r="CR52" s="60"/>
      <c r="CS52" s="60"/>
      <c r="CT52" s="60"/>
      <c r="CU52" s="60"/>
      <c r="CV52" s="60"/>
      <c r="CW52" s="60"/>
      <c r="CX52" s="60"/>
      <c r="CY52" s="60"/>
      <c r="CZ52" s="60"/>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60"/>
      <c r="FQ52" s="67"/>
      <c r="FR52" s="67"/>
      <c r="FS52" s="67"/>
      <c r="FT52" s="67"/>
      <c r="FU52" s="67"/>
      <c r="FV52" s="67"/>
      <c r="FW52" s="67"/>
      <c r="FX52" s="67"/>
      <c r="FY52" s="67"/>
      <c r="FZ52" s="67"/>
      <c r="GA52" s="67"/>
      <c r="GB52" s="67"/>
      <c r="GC52" s="67"/>
      <c r="GD52" s="67"/>
      <c r="GN52" s="67"/>
      <c r="GO52" s="67"/>
      <c r="GP52" s="67"/>
      <c r="GQ52" s="67"/>
      <c r="GR52" s="67"/>
      <c r="GS52" s="67"/>
      <c r="GT52" s="67"/>
      <c r="GU52" s="67"/>
    </row>
    <row r="53" spans="2:213" ht="15" customHeight="1">
      <c r="D53" s="15"/>
      <c r="E53" s="15"/>
      <c r="F53" s="15"/>
      <c r="G53" s="15"/>
      <c r="H53" s="15"/>
      <c r="I53" s="15"/>
      <c r="J53" s="15"/>
      <c r="K53" s="15"/>
      <c r="L53" s="15"/>
      <c r="M53" s="15"/>
      <c r="N53" s="15"/>
      <c r="O53" s="15"/>
      <c r="P53" s="15"/>
      <c r="Q53" s="15"/>
      <c r="R53" s="11"/>
      <c r="S53" s="19"/>
      <c r="T53" s="19"/>
      <c r="U53" s="19"/>
      <c r="V53" s="19"/>
      <c r="W53" s="19"/>
      <c r="X53" s="19"/>
      <c r="Y53" s="52"/>
      <c r="Z53" s="11"/>
      <c r="AA53" s="19"/>
      <c r="AB53" s="19"/>
      <c r="AC53" s="19"/>
      <c r="AD53" s="19"/>
      <c r="AE53" s="19"/>
      <c r="AF53" s="19"/>
      <c r="AG53" s="52"/>
      <c r="AM53" s="60"/>
      <c r="BQ53" s="60"/>
      <c r="BR53" s="60"/>
      <c r="BS53" s="60"/>
      <c r="BT53" s="60"/>
      <c r="BU53" s="60"/>
      <c r="BV53" s="60"/>
      <c r="BW53" s="60"/>
      <c r="BX53" s="60"/>
      <c r="BY53" s="60"/>
      <c r="BZ53" s="60"/>
      <c r="CA53" s="60"/>
      <c r="CB53" s="60"/>
      <c r="CC53" s="60"/>
      <c r="CD53" s="60"/>
      <c r="CE53" s="60"/>
      <c r="CF53" s="60"/>
      <c r="CG53" s="60"/>
      <c r="CH53" s="60"/>
      <c r="CI53" s="60"/>
      <c r="CJ53" s="60"/>
      <c r="CK53" s="60"/>
      <c r="CL53" s="60"/>
      <c r="CM53" s="60"/>
      <c r="CN53" s="60"/>
      <c r="CO53" s="60"/>
      <c r="CP53" s="60"/>
      <c r="CQ53" s="60"/>
      <c r="CR53" s="60"/>
      <c r="CS53" s="60"/>
      <c r="CT53" s="60"/>
      <c r="CU53" s="60"/>
      <c r="CV53" s="60"/>
      <c r="CW53" s="60"/>
      <c r="CX53" s="60"/>
      <c r="CY53" s="60"/>
      <c r="CZ53" s="60"/>
      <c r="DA53" s="1"/>
      <c r="DB53" s="1"/>
      <c r="DC53" s="1"/>
      <c r="DD53" s="3" t="s">
        <v>294</v>
      </c>
      <c r="DE53" s="3"/>
      <c r="DF53" s="3"/>
      <c r="DG53" s="3"/>
      <c r="DH53" s="3"/>
      <c r="DI53" s="3"/>
      <c r="DJ53" s="3"/>
      <c r="DK53" s="3"/>
      <c r="DL53" s="3"/>
      <c r="DM53" s="3"/>
      <c r="DN53" s="3"/>
      <c r="DO53" s="3"/>
      <c r="DP53" s="221" t="s">
        <v>138</v>
      </c>
      <c r="DQ53" s="224"/>
      <c r="DR53" s="225"/>
      <c r="DS53" s="225"/>
      <c r="DT53" s="225"/>
      <c r="DU53" s="241" t="s">
        <v>42</v>
      </c>
      <c r="DV53" s="10" t="s">
        <v>196</v>
      </c>
      <c r="DW53" s="12"/>
      <c r="DX53" s="12"/>
      <c r="DY53" s="12"/>
      <c r="DZ53" s="12"/>
      <c r="EA53" s="9" t="s">
        <v>295</v>
      </c>
      <c r="EB53" s="18"/>
      <c r="EC53" s="248" t="s">
        <v>138</v>
      </c>
      <c r="ED53" s="150">
        <f>DQ53*5000</f>
        <v>0</v>
      </c>
      <c r="EE53" s="150"/>
      <c r="EF53" s="150"/>
      <c r="EG53" s="150"/>
      <c r="EH53" s="150"/>
      <c r="EI53" s="150"/>
      <c r="EJ53" s="241" t="s">
        <v>42</v>
      </c>
      <c r="EK53" s="1"/>
      <c r="EL53" s="1"/>
      <c r="EM53" s="1"/>
      <c r="EN53" s="1"/>
      <c r="EO53" s="1"/>
      <c r="EP53" s="1"/>
      <c r="EQ53" s="1"/>
      <c r="ER53" s="1"/>
      <c r="ES53" s="1"/>
      <c r="ET53" s="1"/>
      <c r="EU53" s="60"/>
      <c r="FQ53" s="67"/>
      <c r="FR53" s="67"/>
      <c r="FS53" s="67"/>
      <c r="FT53" s="67"/>
      <c r="FU53" s="67"/>
      <c r="FV53" s="67"/>
      <c r="FW53" s="67"/>
      <c r="FX53" s="67"/>
      <c r="FY53" s="67"/>
      <c r="FZ53" s="67"/>
      <c r="GA53" s="67"/>
      <c r="GB53" s="67"/>
      <c r="GC53" s="67"/>
      <c r="GD53" s="67"/>
      <c r="GN53" s="67"/>
      <c r="GO53" s="67"/>
      <c r="GP53" s="67"/>
      <c r="GQ53" s="67"/>
      <c r="GR53" s="67"/>
      <c r="GS53" s="67"/>
      <c r="GT53" s="67"/>
      <c r="GU53" s="67"/>
    </row>
    <row r="54" spans="2:213" ht="15" customHeight="1">
      <c r="B54" s="1" t="s">
        <v>296</v>
      </c>
      <c r="AM54" s="60"/>
      <c r="BQ54" s="60"/>
      <c r="BR54" s="60"/>
      <c r="BS54" s="60"/>
      <c r="BT54" s="60"/>
      <c r="BU54" s="60"/>
      <c r="BV54" s="60"/>
      <c r="BW54" s="60"/>
      <c r="BX54" s="60"/>
      <c r="BY54" s="60"/>
      <c r="BZ54" s="60"/>
      <c r="CA54" s="60"/>
      <c r="CB54" s="60"/>
      <c r="CC54" s="60"/>
      <c r="CD54" s="60"/>
      <c r="CE54" s="60"/>
      <c r="CF54" s="60"/>
      <c r="CG54" s="60"/>
      <c r="CH54" s="60"/>
      <c r="CI54" s="60"/>
      <c r="CJ54" s="60"/>
      <c r="CK54" s="60"/>
      <c r="CL54" s="60"/>
      <c r="CM54" s="60"/>
      <c r="CN54" s="60"/>
      <c r="CO54" s="60"/>
      <c r="CP54" s="60"/>
      <c r="CQ54" s="60"/>
      <c r="CR54" s="60"/>
      <c r="CS54" s="60"/>
      <c r="CT54" s="60"/>
      <c r="CU54" s="60"/>
      <c r="CV54" s="60"/>
      <c r="CW54" s="60"/>
      <c r="CX54" s="60"/>
      <c r="CY54" s="60"/>
      <c r="CZ54" s="60"/>
      <c r="DA54" s="1"/>
      <c r="DB54" s="1"/>
      <c r="DC54" s="1"/>
      <c r="DD54" s="3"/>
      <c r="DE54" s="3"/>
      <c r="DF54" s="3"/>
      <c r="DG54" s="3"/>
      <c r="DH54" s="3"/>
      <c r="DI54" s="3"/>
      <c r="DJ54" s="3"/>
      <c r="DK54" s="3"/>
      <c r="DL54" s="3"/>
      <c r="DM54" s="3"/>
      <c r="DN54" s="3"/>
      <c r="DO54" s="3"/>
      <c r="DP54" s="11"/>
      <c r="DQ54" s="19"/>
      <c r="DR54" s="19"/>
      <c r="DS54" s="19"/>
      <c r="DT54" s="19"/>
      <c r="DU54" s="52"/>
      <c r="DV54" s="10"/>
      <c r="DW54" s="12"/>
      <c r="DX54" s="12"/>
      <c r="DY54" s="12"/>
      <c r="DZ54" s="12"/>
      <c r="EA54" s="11"/>
      <c r="EB54" s="19"/>
      <c r="EC54" s="87">
        <f>DP54*5000</f>
        <v>0</v>
      </c>
      <c r="ED54" s="87"/>
      <c r="EE54" s="87"/>
      <c r="EF54" s="87"/>
      <c r="EG54" s="87"/>
      <c r="EH54" s="87"/>
      <c r="EI54" s="87"/>
      <c r="EJ54" s="152"/>
      <c r="EK54" s="1"/>
      <c r="EL54" s="1"/>
      <c r="EM54" s="1"/>
      <c r="EN54" s="1"/>
      <c r="EO54" s="1"/>
      <c r="EP54" s="1"/>
      <c r="EQ54" s="1"/>
      <c r="ER54" s="1"/>
      <c r="ES54" s="1"/>
      <c r="ET54" s="1"/>
      <c r="EU54" s="60"/>
      <c r="FR54" s="67"/>
      <c r="FS54" s="67"/>
      <c r="FT54" s="67"/>
      <c r="FU54" s="67"/>
      <c r="FV54" s="67"/>
      <c r="FW54" s="67"/>
      <c r="FX54" s="67"/>
      <c r="FY54" s="67"/>
      <c r="FZ54" s="67"/>
      <c r="GA54" s="67"/>
      <c r="GN54" s="67"/>
      <c r="GO54" s="67"/>
      <c r="GP54" s="67"/>
      <c r="GQ54" s="67"/>
      <c r="GR54" s="67"/>
      <c r="GS54" s="67"/>
      <c r="GT54" s="67"/>
      <c r="GU54" s="67"/>
    </row>
    <row r="55" spans="2:213" ht="15" customHeight="1">
      <c r="D55" s="15" t="s">
        <v>297</v>
      </c>
      <c r="E55" s="15"/>
      <c r="F55" s="15"/>
      <c r="G55" s="15"/>
      <c r="H55" s="15"/>
      <c r="I55" s="15"/>
      <c r="J55" s="15"/>
      <c r="K55" s="15"/>
      <c r="L55" s="15"/>
      <c r="M55" s="15"/>
      <c r="N55" s="15"/>
      <c r="O55" s="15"/>
      <c r="P55" s="15"/>
      <c r="Q55" s="15"/>
      <c r="R55" s="9" t="s">
        <v>67</v>
      </c>
      <c r="S55" s="18"/>
      <c r="T55" s="18"/>
      <c r="U55" s="18"/>
      <c r="V55" s="18"/>
      <c r="W55" s="18"/>
      <c r="X55" s="18"/>
      <c r="Y55" s="18"/>
      <c r="Z55" s="8" t="s">
        <v>67</v>
      </c>
      <c r="AA55" s="8"/>
      <c r="AB55" s="8"/>
      <c r="AC55" s="8"/>
      <c r="AD55" s="8"/>
      <c r="AE55" s="8"/>
      <c r="AF55" s="8"/>
      <c r="AG55" s="8"/>
      <c r="AM55" s="60"/>
      <c r="BQ55" s="60"/>
      <c r="BR55" s="60"/>
      <c r="BS55" s="60"/>
      <c r="BT55" s="60"/>
      <c r="BU55" s="60"/>
      <c r="BV55" s="60"/>
      <c r="BW55" s="60"/>
      <c r="BX55" s="60"/>
      <c r="BY55" s="60"/>
      <c r="BZ55" s="60"/>
      <c r="CA55" s="60"/>
      <c r="CB55" s="60"/>
      <c r="CC55" s="60"/>
      <c r="CD55" s="60"/>
      <c r="CE55" s="60"/>
      <c r="CF55" s="60"/>
      <c r="CG55" s="60"/>
      <c r="CH55" s="60"/>
      <c r="CI55" s="60"/>
      <c r="CJ55" s="60"/>
      <c r="CK55" s="60"/>
      <c r="CL55" s="60"/>
      <c r="CM55" s="60"/>
      <c r="CN55" s="60"/>
      <c r="CO55" s="60"/>
      <c r="CP55" s="60"/>
      <c r="CQ55" s="60"/>
      <c r="CR55" s="60"/>
      <c r="CS55" s="60"/>
      <c r="CT55" s="60"/>
      <c r="CU55" s="60"/>
      <c r="CV55" s="60"/>
      <c r="CW55" s="60"/>
      <c r="CX55" s="60"/>
      <c r="CY55" s="60"/>
      <c r="CZ55" s="60"/>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60"/>
      <c r="FR55" s="67"/>
      <c r="FS55" s="67"/>
      <c r="FT55" s="67"/>
      <c r="FU55" s="67"/>
      <c r="FV55" s="67"/>
      <c r="FW55" s="67"/>
      <c r="FX55" s="67"/>
      <c r="FY55" s="67"/>
      <c r="FZ55" s="67"/>
      <c r="GA55" s="67"/>
      <c r="GN55" s="67"/>
      <c r="GO55" s="67"/>
      <c r="GP55" s="67"/>
      <c r="GQ55" s="67"/>
      <c r="GR55" s="67"/>
      <c r="GS55" s="67"/>
      <c r="GT55" s="67"/>
      <c r="GU55" s="67"/>
    </row>
    <row r="56" spans="2:213" ht="15" customHeight="1">
      <c r="D56" s="15"/>
      <c r="E56" s="15"/>
      <c r="F56" s="15"/>
      <c r="G56" s="15"/>
      <c r="H56" s="15"/>
      <c r="I56" s="15"/>
      <c r="J56" s="15"/>
      <c r="K56" s="15"/>
      <c r="L56" s="15"/>
      <c r="M56" s="15"/>
      <c r="N56" s="15"/>
      <c r="O56" s="15"/>
      <c r="P56" s="15"/>
      <c r="Q56" s="15"/>
      <c r="R56" s="11"/>
      <c r="S56" s="19"/>
      <c r="T56" s="19"/>
      <c r="U56" s="19"/>
      <c r="V56" s="19"/>
      <c r="W56" s="19"/>
      <c r="X56" s="19"/>
      <c r="Y56" s="19"/>
      <c r="Z56" s="8"/>
      <c r="AA56" s="8"/>
      <c r="AB56" s="8"/>
      <c r="AC56" s="8"/>
      <c r="AD56" s="8"/>
      <c r="AE56" s="8"/>
      <c r="AF56" s="8"/>
      <c r="AG56" s="8"/>
      <c r="BQ56" s="60"/>
      <c r="BR56" s="60"/>
      <c r="BS56" s="60"/>
      <c r="BT56" s="60"/>
      <c r="BU56" s="60"/>
      <c r="BV56" s="60"/>
      <c r="BW56" s="60"/>
      <c r="BX56" s="60"/>
      <c r="BY56" s="60"/>
      <c r="BZ56" s="60"/>
      <c r="CA56" s="60"/>
      <c r="CB56" s="60"/>
      <c r="CC56" s="60"/>
      <c r="CD56" s="60"/>
      <c r="CE56" s="60"/>
      <c r="CF56" s="60"/>
      <c r="CG56" s="60"/>
      <c r="CH56" s="60"/>
      <c r="CI56" s="60"/>
      <c r="CJ56" s="60"/>
      <c r="CK56" s="60"/>
      <c r="CL56" s="60"/>
      <c r="CM56" s="60"/>
      <c r="CN56" s="60"/>
      <c r="CO56" s="60"/>
      <c r="CP56" s="60"/>
      <c r="CQ56" s="60"/>
      <c r="CR56" s="60"/>
      <c r="CS56" s="60"/>
      <c r="CT56" s="60"/>
      <c r="CU56" s="60"/>
      <c r="CV56" s="60"/>
      <c r="CW56" s="60"/>
      <c r="CX56" s="60"/>
      <c r="CY56" s="60"/>
      <c r="CZ56" s="60"/>
      <c r="DA56" s="1"/>
      <c r="DB56" s="1"/>
      <c r="DC56" s="1"/>
      <c r="DD56" s="177" t="s">
        <v>298</v>
      </c>
      <c r="DE56" s="186"/>
      <c r="DF56" s="186"/>
      <c r="DG56" s="186"/>
      <c r="DH56" s="186"/>
      <c r="DI56" s="186"/>
      <c r="DJ56" s="186"/>
      <c r="DK56" s="186"/>
      <c r="DL56" s="186"/>
      <c r="DM56" s="186"/>
      <c r="DN56" s="186"/>
      <c r="DO56" s="186"/>
      <c r="DP56" s="186"/>
      <c r="DQ56" s="214"/>
      <c r="DR56" s="219" t="s">
        <v>138</v>
      </c>
      <c r="DS56" s="222"/>
      <c r="DT56" s="123">
        <f>IF(ED53&gt;DV48,DV48,ED53)</f>
        <v>0</v>
      </c>
      <c r="DU56" s="123"/>
      <c r="DV56" s="123"/>
      <c r="DW56" s="123"/>
      <c r="DX56" s="123"/>
      <c r="DY56" s="123"/>
      <c r="DZ56" s="123"/>
      <c r="EA56" s="123"/>
      <c r="EB56" s="123"/>
      <c r="EC56" s="123"/>
      <c r="ED56" s="123"/>
      <c r="EE56" s="247" t="s">
        <v>42</v>
      </c>
      <c r="EF56" s="249"/>
      <c r="EG56" s="1"/>
      <c r="EH56" s="1"/>
      <c r="EI56" s="1"/>
      <c r="EJ56" s="1"/>
      <c r="EK56" s="1"/>
      <c r="EL56" s="1"/>
      <c r="EM56" s="1"/>
      <c r="EN56" s="1"/>
      <c r="EO56" s="1"/>
      <c r="EP56" s="1"/>
      <c r="EQ56" s="1"/>
      <c r="ER56" s="1"/>
      <c r="ES56" s="1"/>
      <c r="ET56" s="1"/>
      <c r="EU56" s="60"/>
      <c r="FR56" s="67"/>
      <c r="FS56" s="67"/>
      <c r="FT56" s="67"/>
      <c r="FU56" s="67"/>
      <c r="FV56" s="67"/>
      <c r="FW56" s="67"/>
      <c r="FX56" s="67"/>
      <c r="FY56" s="67"/>
      <c r="FZ56" s="67"/>
      <c r="GA56" s="67"/>
    </row>
    <row r="57" spans="2:213" ht="15" customHeight="1">
      <c r="D57" s="15" t="s">
        <v>299</v>
      </c>
      <c r="E57" s="15"/>
      <c r="F57" s="15"/>
      <c r="G57" s="15"/>
      <c r="H57" s="15"/>
      <c r="I57" s="15"/>
      <c r="J57" s="15"/>
      <c r="K57" s="15"/>
      <c r="L57" s="15"/>
      <c r="M57" s="15"/>
      <c r="N57" s="15"/>
      <c r="O57" s="15"/>
      <c r="P57" s="15"/>
      <c r="Q57" s="15"/>
      <c r="R57" s="9" t="s">
        <v>67</v>
      </c>
      <c r="S57" s="18"/>
      <c r="T57" s="18"/>
      <c r="U57" s="18"/>
      <c r="V57" s="18"/>
      <c r="W57" s="18"/>
      <c r="X57" s="18"/>
      <c r="Y57" s="51"/>
      <c r="Z57" s="9" t="s">
        <v>67</v>
      </c>
      <c r="AA57" s="18"/>
      <c r="AB57" s="18"/>
      <c r="AC57" s="18"/>
      <c r="AD57" s="18"/>
      <c r="AE57" s="18"/>
      <c r="AF57" s="18"/>
      <c r="AG57" s="51"/>
      <c r="BQ57" s="60"/>
      <c r="BR57" s="60"/>
      <c r="BS57" s="60"/>
      <c r="BT57" s="60"/>
      <c r="BU57" s="60"/>
      <c r="BV57" s="60"/>
      <c r="BW57" s="60"/>
      <c r="BX57" s="60"/>
      <c r="BY57" s="60"/>
      <c r="BZ57" s="60"/>
      <c r="CA57" s="60"/>
      <c r="CB57" s="60"/>
      <c r="CC57" s="60"/>
      <c r="CD57" s="60"/>
      <c r="CE57" s="60"/>
      <c r="CF57" s="60"/>
      <c r="CG57" s="60"/>
      <c r="CH57" s="60"/>
      <c r="CI57" s="60"/>
      <c r="CJ57" s="60"/>
      <c r="CK57" s="60"/>
      <c r="CL57" s="60"/>
      <c r="CM57" s="60"/>
      <c r="CN57" s="60"/>
      <c r="CO57" s="60"/>
      <c r="CP57" s="60"/>
      <c r="CQ57" s="60"/>
      <c r="CR57" s="60"/>
      <c r="CS57" s="60"/>
      <c r="CT57" s="60"/>
      <c r="CU57" s="60"/>
      <c r="CV57" s="60"/>
      <c r="CW57" s="60"/>
      <c r="CX57" s="60"/>
      <c r="CY57" s="60"/>
      <c r="CZ57" s="60"/>
      <c r="DA57" s="1"/>
      <c r="DB57" s="1"/>
      <c r="DC57" s="1"/>
      <c r="DD57" s="178"/>
      <c r="DE57" s="187"/>
      <c r="DF57" s="187"/>
      <c r="DG57" s="187"/>
      <c r="DH57" s="187"/>
      <c r="DI57" s="187"/>
      <c r="DJ57" s="187"/>
      <c r="DK57" s="187"/>
      <c r="DL57" s="187"/>
      <c r="DM57" s="187"/>
      <c r="DN57" s="187"/>
      <c r="DO57" s="187"/>
      <c r="DP57" s="187"/>
      <c r="DQ57" s="215"/>
      <c r="DR57" s="220">
        <f>IF(EC54&gt;DV49,DV49,EC54)</f>
        <v>0</v>
      </c>
      <c r="DS57" s="223"/>
      <c r="DT57" s="223"/>
      <c r="DU57" s="223"/>
      <c r="DV57" s="223"/>
      <c r="DW57" s="223"/>
      <c r="DX57" s="223"/>
      <c r="DY57" s="223"/>
      <c r="DZ57" s="223"/>
      <c r="EA57" s="223"/>
      <c r="EB57" s="223"/>
      <c r="EC57" s="223"/>
      <c r="ED57" s="223"/>
      <c r="EE57" s="223"/>
      <c r="EF57" s="250"/>
      <c r="EG57" s="1" t="s">
        <v>262</v>
      </c>
      <c r="EH57" s="1"/>
      <c r="EI57" s="1"/>
      <c r="EJ57" s="1"/>
      <c r="EK57" s="1"/>
      <c r="EL57" s="1"/>
      <c r="EM57" s="1"/>
      <c r="EN57" s="1"/>
      <c r="EO57" s="1"/>
      <c r="EP57" s="1"/>
      <c r="EQ57" s="1"/>
      <c r="ER57" s="1"/>
      <c r="ES57" s="1"/>
      <c r="ET57" s="1"/>
      <c r="EU57" s="60"/>
    </row>
    <row r="58" spans="2:213" ht="15" customHeight="1">
      <c r="D58" s="15"/>
      <c r="E58" s="15"/>
      <c r="F58" s="15"/>
      <c r="G58" s="15"/>
      <c r="H58" s="15"/>
      <c r="I58" s="15"/>
      <c r="J58" s="15"/>
      <c r="K58" s="15"/>
      <c r="L58" s="15"/>
      <c r="M58" s="15"/>
      <c r="N58" s="15"/>
      <c r="O58" s="15"/>
      <c r="P58" s="15"/>
      <c r="Q58" s="15"/>
      <c r="R58" s="11"/>
      <c r="S58" s="19"/>
      <c r="T58" s="19"/>
      <c r="U58" s="19"/>
      <c r="V58" s="19"/>
      <c r="W58" s="19"/>
      <c r="X58" s="19"/>
      <c r="Y58" s="52"/>
      <c r="Z58" s="11"/>
      <c r="AA58" s="19"/>
      <c r="AB58" s="19"/>
      <c r="AC58" s="19"/>
      <c r="AD58" s="19"/>
      <c r="AE58" s="19"/>
      <c r="AF58" s="19"/>
      <c r="AG58" s="52"/>
      <c r="BQ58" s="60"/>
      <c r="BR58" s="60"/>
      <c r="BS58" s="60"/>
      <c r="BT58" s="60"/>
      <c r="BU58" s="60"/>
      <c r="BV58" s="60"/>
      <c r="BW58" s="60"/>
      <c r="BX58" s="60"/>
      <c r="BY58" s="60"/>
      <c r="BZ58" s="60"/>
      <c r="CA58" s="60"/>
      <c r="CB58" s="60"/>
      <c r="CC58" s="60"/>
      <c r="CD58" s="60"/>
      <c r="CE58" s="60"/>
      <c r="CF58" s="60"/>
      <c r="CG58" s="60"/>
      <c r="CH58" s="60"/>
      <c r="CI58" s="60"/>
      <c r="CJ58" s="60"/>
      <c r="CK58" s="60"/>
      <c r="CL58" s="60"/>
      <c r="CM58" s="60"/>
      <c r="CN58" s="60"/>
      <c r="CO58" s="60"/>
      <c r="CP58" s="60"/>
      <c r="CQ58" s="60"/>
      <c r="CR58" s="60"/>
      <c r="CS58" s="60"/>
      <c r="CT58" s="60"/>
      <c r="CU58" s="60"/>
      <c r="CV58" s="60"/>
      <c r="CW58" s="60"/>
      <c r="CX58" s="60"/>
      <c r="CY58" s="60"/>
      <c r="CZ58" s="60"/>
      <c r="DA58" s="1"/>
      <c r="DB58" s="1"/>
      <c r="DC58" s="1"/>
      <c r="DD58" s="12"/>
      <c r="DE58" s="12"/>
      <c r="DF58" s="12"/>
      <c r="DG58" s="12"/>
      <c r="DH58" s="12"/>
      <c r="DI58" s="12"/>
      <c r="DJ58" s="12"/>
      <c r="DK58" s="12"/>
      <c r="DL58" s="12"/>
      <c r="DM58" s="12"/>
      <c r="DN58" s="12"/>
      <c r="DO58" s="12"/>
      <c r="DP58" s="12"/>
      <c r="DQ58" s="12"/>
      <c r="DR58" s="62"/>
      <c r="DS58" s="62"/>
      <c r="DT58" s="62"/>
      <c r="DU58" s="62"/>
      <c r="DV58" s="62"/>
      <c r="DW58" s="62"/>
      <c r="DX58" s="62"/>
      <c r="DY58" s="62"/>
      <c r="DZ58" s="62"/>
      <c r="EA58" s="62"/>
      <c r="EB58" s="62"/>
      <c r="EC58" s="62"/>
      <c r="ED58" s="62"/>
      <c r="EE58" s="62"/>
      <c r="EF58" s="62"/>
      <c r="EG58" s="1"/>
      <c r="EH58" s="1"/>
      <c r="EI58" s="1"/>
      <c r="EJ58" s="1"/>
      <c r="EK58" s="1"/>
      <c r="EL58" s="1"/>
      <c r="EM58" s="1"/>
      <c r="EN58" s="1"/>
      <c r="EO58" s="1"/>
      <c r="EP58" s="1"/>
      <c r="EQ58" s="1"/>
      <c r="ER58" s="1"/>
      <c r="ES58" s="1"/>
      <c r="ET58" s="1"/>
      <c r="EU58" s="60"/>
    </row>
    <row r="59" spans="2:213" ht="15" customHeight="1">
      <c r="B59" s="1" t="s">
        <v>16</v>
      </c>
      <c r="BQ59" s="60"/>
      <c r="BR59" s="60"/>
      <c r="BS59" s="60"/>
      <c r="BT59" s="60"/>
      <c r="BU59" s="60"/>
      <c r="BV59" s="60"/>
      <c r="BW59" s="60"/>
      <c r="BX59" s="60"/>
      <c r="BY59" s="60"/>
      <c r="BZ59" s="60"/>
      <c r="CA59" s="60"/>
      <c r="CB59" s="60"/>
      <c r="CC59" s="60"/>
      <c r="CD59" s="60"/>
      <c r="CE59" s="60"/>
      <c r="CF59" s="60"/>
      <c r="CG59" s="60"/>
      <c r="CH59" s="60"/>
      <c r="CI59" s="60"/>
      <c r="CJ59" s="60"/>
      <c r="CK59" s="60"/>
      <c r="CL59" s="60"/>
      <c r="CM59" s="60"/>
      <c r="CN59" s="60"/>
      <c r="CO59" s="60"/>
      <c r="CP59" s="60"/>
      <c r="CQ59" s="60"/>
      <c r="CR59" s="60"/>
      <c r="CS59" s="60"/>
      <c r="CT59" s="60"/>
      <c r="CU59" s="60"/>
      <c r="CV59" s="60"/>
      <c r="CW59" s="60"/>
      <c r="CX59" s="60"/>
      <c r="CY59" s="60"/>
      <c r="CZ59" s="60"/>
      <c r="DA59" s="1"/>
      <c r="DB59" s="1" t="s">
        <v>235</v>
      </c>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62"/>
      <c r="ED59" s="62"/>
      <c r="EE59" s="62"/>
      <c r="EF59" s="62"/>
      <c r="EG59" s="1"/>
      <c r="EH59" s="1"/>
      <c r="EI59" s="1"/>
      <c r="EJ59" s="1"/>
      <c r="EK59" s="1"/>
      <c r="EL59" s="1"/>
      <c r="EM59" s="1"/>
      <c r="EN59" s="1"/>
      <c r="EO59" s="1"/>
      <c r="EP59" s="1"/>
      <c r="EQ59" s="1"/>
      <c r="ER59" s="1"/>
      <c r="ES59" s="1"/>
      <c r="ET59" s="1"/>
      <c r="EU59" s="60"/>
    </row>
    <row r="60" spans="2:213" ht="15" customHeight="1">
      <c r="D60" s="15" t="s">
        <v>30</v>
      </c>
      <c r="E60" s="15"/>
      <c r="F60" s="15"/>
      <c r="G60" s="15"/>
      <c r="H60" s="15"/>
      <c r="I60" s="15"/>
      <c r="J60" s="15"/>
      <c r="K60" s="15"/>
      <c r="L60" s="15"/>
      <c r="M60" s="15"/>
      <c r="N60" s="15"/>
      <c r="O60" s="15"/>
      <c r="P60" s="15"/>
      <c r="Q60" s="15"/>
      <c r="R60" s="9" t="s">
        <v>67</v>
      </c>
      <c r="S60" s="18"/>
      <c r="T60" s="18"/>
      <c r="U60" s="18"/>
      <c r="V60" s="18"/>
      <c r="W60" s="18"/>
      <c r="X60" s="18"/>
      <c r="Y60" s="51"/>
      <c r="Z60" s="9" t="s">
        <v>67</v>
      </c>
      <c r="AA60" s="18"/>
      <c r="AB60" s="18"/>
      <c r="AC60" s="18"/>
      <c r="AD60" s="18"/>
      <c r="AE60" s="18"/>
      <c r="AF60" s="18"/>
      <c r="AG60" s="51"/>
      <c r="BQ60" s="60"/>
      <c r="BR60" s="60"/>
      <c r="BS60" s="60"/>
      <c r="BT60" s="60"/>
      <c r="BU60" s="60"/>
      <c r="BV60" s="60"/>
      <c r="BW60" s="60"/>
      <c r="BX60" s="60"/>
      <c r="BY60" s="60"/>
      <c r="BZ60" s="60"/>
      <c r="CA60" s="60"/>
      <c r="CB60" s="60"/>
      <c r="CC60" s="60"/>
      <c r="CD60" s="60"/>
      <c r="CE60" s="60"/>
      <c r="CF60" s="60"/>
      <c r="CG60" s="60"/>
      <c r="CH60" s="60"/>
      <c r="CI60" s="60"/>
      <c r="CJ60" s="60"/>
      <c r="CK60" s="60"/>
      <c r="CL60" s="60"/>
      <c r="CM60" s="60"/>
      <c r="CN60" s="60"/>
      <c r="CO60" s="60"/>
      <c r="CP60" s="60"/>
      <c r="CQ60" s="60"/>
      <c r="CR60" s="60"/>
      <c r="CS60" s="60"/>
      <c r="CT60" s="60"/>
      <c r="CU60" s="60"/>
      <c r="CV60" s="60"/>
      <c r="CW60" s="60"/>
      <c r="CX60" s="60"/>
      <c r="CY60" s="60"/>
      <c r="CZ60" s="60"/>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55" t="s">
        <v>106</v>
      </c>
      <c r="EC60" s="62"/>
      <c r="ED60" s="62"/>
      <c r="EE60" s="62"/>
      <c r="EF60" s="62"/>
      <c r="EG60" s="1"/>
      <c r="EH60" s="1"/>
      <c r="EI60" s="1"/>
      <c r="EJ60" s="1"/>
      <c r="EK60" s="1"/>
      <c r="EL60" s="1"/>
      <c r="EM60" s="1"/>
      <c r="EN60" s="1"/>
      <c r="EO60" s="1"/>
      <c r="EP60" s="1"/>
      <c r="EQ60" s="1"/>
      <c r="ER60" s="1"/>
      <c r="ES60" s="1"/>
      <c r="ET60" s="1"/>
      <c r="EU60" s="67"/>
    </row>
    <row r="61" spans="2:213" ht="15" customHeight="1">
      <c r="D61" s="15"/>
      <c r="E61" s="15"/>
      <c r="F61" s="15"/>
      <c r="G61" s="15"/>
      <c r="H61" s="15"/>
      <c r="I61" s="15"/>
      <c r="J61" s="15"/>
      <c r="K61" s="15"/>
      <c r="L61" s="15"/>
      <c r="M61" s="15"/>
      <c r="N61" s="15"/>
      <c r="O61" s="15"/>
      <c r="P61" s="15"/>
      <c r="Q61" s="15"/>
      <c r="R61" s="11"/>
      <c r="S61" s="19"/>
      <c r="T61" s="19"/>
      <c r="U61" s="19"/>
      <c r="V61" s="19"/>
      <c r="W61" s="19"/>
      <c r="X61" s="19"/>
      <c r="Y61" s="52"/>
      <c r="Z61" s="11"/>
      <c r="AA61" s="19"/>
      <c r="AB61" s="19"/>
      <c r="AC61" s="19"/>
      <c r="AD61" s="19"/>
      <c r="AE61" s="19"/>
      <c r="AF61" s="19"/>
      <c r="AG61" s="52"/>
      <c r="BQ61" s="60"/>
      <c r="BR61" s="60"/>
      <c r="BS61" s="60"/>
      <c r="BT61" s="60"/>
      <c r="BU61" s="60"/>
      <c r="BV61" s="60"/>
      <c r="BW61" s="60"/>
      <c r="BX61" s="60"/>
      <c r="BY61" s="60"/>
      <c r="BZ61" s="60"/>
      <c r="CA61" s="60"/>
      <c r="CB61" s="60"/>
      <c r="CC61" s="60"/>
      <c r="CD61" s="60"/>
      <c r="CE61" s="60"/>
      <c r="CF61" s="60"/>
      <c r="CG61" s="60"/>
      <c r="CH61" s="60"/>
      <c r="CI61" s="60"/>
      <c r="CJ61" s="60"/>
      <c r="CK61" s="60"/>
      <c r="CL61" s="60"/>
      <c r="CM61" s="60"/>
      <c r="CN61" s="60"/>
      <c r="CO61" s="60"/>
      <c r="CP61" s="60"/>
      <c r="CQ61" s="60"/>
      <c r="CR61" s="60"/>
      <c r="CS61" s="60"/>
      <c r="CT61" s="60"/>
      <c r="CU61" s="60"/>
      <c r="CV61" s="60"/>
      <c r="CW61" s="60"/>
      <c r="CX61" s="60"/>
      <c r="CY61" s="60"/>
      <c r="CZ61" s="60"/>
      <c r="DA61" s="1"/>
      <c r="DB61" s="1"/>
      <c r="DC61" s="1"/>
      <c r="DD61" s="179" t="s">
        <v>138</v>
      </c>
      <c r="DE61" s="188"/>
      <c r="DF61" s="188"/>
      <c r="DG61" s="188"/>
      <c r="DH61" s="188"/>
      <c r="DI61" s="188"/>
      <c r="DJ61" s="188"/>
      <c r="DK61" s="18"/>
      <c r="DL61" s="18"/>
      <c r="DM61" s="18"/>
      <c r="DN61" s="185" t="s">
        <v>301</v>
      </c>
      <c r="DO61" s="185"/>
      <c r="DP61" s="185"/>
      <c r="DQ61" s="185"/>
      <c r="DR61" s="185"/>
      <c r="DS61" s="196"/>
      <c r="DT61" s="179" t="s">
        <v>138</v>
      </c>
      <c r="DU61" s="18">
        <f>DK61*1000000</f>
        <v>0</v>
      </c>
      <c r="DV61" s="18"/>
      <c r="DW61" s="18"/>
      <c r="DX61" s="18"/>
      <c r="DY61" s="18"/>
      <c r="DZ61" s="18"/>
      <c r="EA61" s="18"/>
      <c r="EB61" s="246" t="s">
        <v>42</v>
      </c>
      <c r="EC61" s="62"/>
      <c r="ED61" s="62"/>
      <c r="EE61" s="62"/>
      <c r="EF61" s="62"/>
      <c r="EG61" s="1"/>
      <c r="EH61" s="1"/>
      <c r="EI61" s="1"/>
      <c r="EJ61" s="1"/>
      <c r="EK61" s="1"/>
      <c r="EL61" s="1"/>
      <c r="EM61" s="1"/>
      <c r="EN61" s="1"/>
      <c r="EO61" s="1"/>
      <c r="EP61" s="1"/>
      <c r="EQ61" s="1"/>
      <c r="ER61" s="1"/>
      <c r="ES61" s="1"/>
      <c r="ET61" s="1"/>
      <c r="EU61" s="67"/>
    </row>
    <row r="62" spans="2:213" ht="15" customHeight="1">
      <c r="B62" s="1" t="s">
        <v>302</v>
      </c>
      <c r="BQ62" s="60"/>
      <c r="BR62" s="60"/>
      <c r="BS62" s="60"/>
      <c r="BT62" s="60"/>
      <c r="BU62" s="60"/>
      <c r="BV62" s="60"/>
      <c r="BW62" s="60"/>
      <c r="BX62" s="60"/>
      <c r="BY62" s="60"/>
      <c r="BZ62" s="60"/>
      <c r="CA62" s="60"/>
      <c r="CB62" s="60"/>
      <c r="CC62" s="60"/>
      <c r="CD62" s="60"/>
      <c r="CE62" s="60"/>
      <c r="CF62" s="60"/>
      <c r="CG62" s="60"/>
      <c r="CH62" s="60"/>
      <c r="CI62" s="60"/>
      <c r="CJ62" s="60"/>
      <c r="CK62" s="60"/>
      <c r="CL62" s="60"/>
      <c r="CM62" s="60"/>
      <c r="CN62" s="60"/>
      <c r="CO62" s="60"/>
      <c r="CP62" s="60"/>
      <c r="CQ62" s="60"/>
      <c r="CR62" s="60"/>
      <c r="CS62" s="60"/>
      <c r="CT62" s="60"/>
      <c r="CU62" s="60"/>
      <c r="CV62" s="60"/>
      <c r="CW62" s="60"/>
      <c r="CX62" s="60"/>
      <c r="CY62" s="60"/>
      <c r="CZ62" s="60"/>
      <c r="DA62" s="1"/>
      <c r="DB62" s="1"/>
      <c r="DC62" s="1"/>
      <c r="DD62" s="11" t="s">
        <v>187</v>
      </c>
      <c r="DE62" s="19"/>
      <c r="DF62" s="19"/>
      <c r="DG62" s="19"/>
      <c r="DH62" s="19"/>
      <c r="DI62" s="19"/>
      <c r="DJ62" s="19"/>
      <c r="DK62" s="19"/>
      <c r="DL62" s="19"/>
      <c r="DM62" s="19"/>
      <c r="DN62" s="211" t="s">
        <v>62</v>
      </c>
      <c r="DO62" s="211"/>
      <c r="DP62" s="211"/>
      <c r="DQ62" s="211"/>
      <c r="DR62" s="211"/>
      <c r="DS62" s="232"/>
      <c r="DT62" s="11">
        <f>DK62*1000000</f>
        <v>0</v>
      </c>
      <c r="DU62" s="19"/>
      <c r="DV62" s="19"/>
      <c r="DW62" s="19"/>
      <c r="DX62" s="19"/>
      <c r="DY62" s="19"/>
      <c r="DZ62" s="19"/>
      <c r="EA62" s="19"/>
      <c r="EB62" s="52"/>
      <c r="EC62" s="1"/>
      <c r="ED62" s="1"/>
      <c r="EE62" s="1"/>
      <c r="EF62" s="1"/>
      <c r="EG62" s="1"/>
      <c r="EH62" s="1"/>
      <c r="EI62" s="1"/>
      <c r="EJ62" s="1"/>
      <c r="EK62" s="1"/>
      <c r="EL62" s="1"/>
      <c r="EM62" s="1"/>
      <c r="EN62" s="1"/>
      <c r="EO62" s="1"/>
      <c r="EP62" s="1"/>
      <c r="EQ62" s="1"/>
      <c r="ER62" s="1"/>
      <c r="ES62" s="1"/>
      <c r="ET62" s="1"/>
    </row>
    <row r="63" spans="2:213" ht="15" customHeight="1">
      <c r="D63" s="15" t="s">
        <v>289</v>
      </c>
      <c r="E63" s="15"/>
      <c r="F63" s="15"/>
      <c r="G63" s="15"/>
      <c r="H63" s="15"/>
      <c r="I63" s="15"/>
      <c r="J63" s="15"/>
      <c r="K63" s="15"/>
      <c r="L63" s="15"/>
      <c r="M63" s="15"/>
      <c r="N63" s="15"/>
      <c r="O63" s="15"/>
      <c r="P63" s="15"/>
      <c r="Q63" s="15"/>
      <c r="R63" s="9" t="s">
        <v>67</v>
      </c>
      <c r="S63" s="18"/>
      <c r="T63" s="18"/>
      <c r="U63" s="18"/>
      <c r="V63" s="18"/>
      <c r="W63" s="18"/>
      <c r="X63" s="18"/>
      <c r="Y63" s="51"/>
      <c r="Z63" s="9" t="s">
        <v>67</v>
      </c>
      <c r="AA63" s="18"/>
      <c r="AB63" s="18"/>
      <c r="AC63" s="18"/>
      <c r="AD63" s="18"/>
      <c r="AE63" s="18"/>
      <c r="AF63" s="18"/>
      <c r="AG63" s="51"/>
      <c r="BQ63" s="60"/>
      <c r="BR63" s="60"/>
      <c r="BS63" s="60"/>
      <c r="BT63" s="60"/>
      <c r="BU63" s="60"/>
      <c r="BV63" s="60"/>
      <c r="BW63" s="60"/>
      <c r="BX63" s="60"/>
      <c r="BY63" s="60"/>
      <c r="BZ63" s="60"/>
      <c r="CA63" s="60"/>
      <c r="CB63" s="60"/>
      <c r="CC63" s="60"/>
      <c r="CD63" s="60"/>
      <c r="CE63" s="60"/>
      <c r="CF63" s="60"/>
      <c r="CG63" s="60"/>
      <c r="CH63" s="60"/>
      <c r="CI63" s="60"/>
      <c r="CJ63" s="60"/>
      <c r="CK63" s="60"/>
      <c r="CL63" s="60"/>
      <c r="CM63" s="60"/>
      <c r="CN63" s="60"/>
      <c r="CO63" s="60"/>
      <c r="CP63" s="60"/>
      <c r="CQ63" s="60"/>
      <c r="CR63" s="60"/>
      <c r="CS63" s="60"/>
      <c r="CT63" s="60"/>
      <c r="CU63" s="60"/>
      <c r="CV63" s="60"/>
      <c r="CW63" s="60"/>
      <c r="CX63" s="60"/>
      <c r="CY63" s="60"/>
      <c r="CZ63" s="60"/>
      <c r="DA63" s="1"/>
      <c r="DB63" s="1"/>
      <c r="DC63" s="1"/>
      <c r="DD63" s="12"/>
      <c r="DE63" s="12"/>
      <c r="DF63" s="12"/>
      <c r="DG63" s="12"/>
      <c r="DH63" s="12"/>
      <c r="DI63" s="12"/>
      <c r="DJ63" s="12"/>
      <c r="DK63" s="12"/>
      <c r="DL63" s="12"/>
      <c r="DM63" s="12"/>
      <c r="DN63" s="85"/>
      <c r="DO63" s="85"/>
      <c r="DP63" s="85"/>
      <c r="DQ63" s="85"/>
      <c r="DR63" s="85"/>
      <c r="DS63" s="85"/>
      <c r="DT63" s="12"/>
      <c r="DU63" s="12"/>
      <c r="DV63" s="12"/>
      <c r="DW63" s="12"/>
      <c r="DX63" s="12"/>
      <c r="DY63" s="12"/>
      <c r="DZ63" s="12"/>
      <c r="EA63" s="12"/>
      <c r="EB63" s="12"/>
      <c r="EC63" s="1"/>
      <c r="ED63" s="1"/>
      <c r="EE63" s="1"/>
      <c r="EF63" s="1"/>
      <c r="EG63" s="1"/>
      <c r="EH63" s="1"/>
      <c r="EI63" s="1"/>
      <c r="EJ63" s="1"/>
      <c r="EK63" s="1"/>
      <c r="EL63" s="1"/>
      <c r="EM63" s="1"/>
      <c r="EN63" s="1"/>
      <c r="EO63" s="1"/>
      <c r="EP63" s="1"/>
      <c r="EQ63" s="1"/>
      <c r="ER63" s="1"/>
      <c r="ES63" s="1"/>
      <c r="ET63" s="1"/>
    </row>
    <row r="64" spans="2:213" ht="15" customHeight="1">
      <c r="D64" s="15"/>
      <c r="E64" s="15"/>
      <c r="F64" s="15"/>
      <c r="G64" s="15"/>
      <c r="H64" s="15"/>
      <c r="I64" s="15"/>
      <c r="J64" s="15"/>
      <c r="K64" s="15"/>
      <c r="L64" s="15"/>
      <c r="M64" s="15"/>
      <c r="N64" s="15"/>
      <c r="O64" s="15"/>
      <c r="P64" s="15"/>
      <c r="Q64" s="15"/>
      <c r="R64" s="11"/>
      <c r="S64" s="19"/>
      <c r="T64" s="19"/>
      <c r="U64" s="19"/>
      <c r="V64" s="19"/>
      <c r="W64" s="19"/>
      <c r="X64" s="19"/>
      <c r="Y64" s="52"/>
      <c r="Z64" s="11"/>
      <c r="AA64" s="19"/>
      <c r="AB64" s="19"/>
      <c r="AC64" s="19"/>
      <c r="AD64" s="19"/>
      <c r="AE64" s="19"/>
      <c r="AF64" s="19"/>
      <c r="AG64" s="52"/>
      <c r="BQ64" s="60"/>
      <c r="BR64" s="60"/>
      <c r="BS64" s="60"/>
      <c r="BT64" s="60"/>
      <c r="BU64" s="60"/>
      <c r="BV64" s="60"/>
      <c r="BW64" s="60"/>
      <c r="BX64" s="60"/>
      <c r="BY64" s="60"/>
      <c r="BZ64" s="60"/>
      <c r="CA64" s="60"/>
      <c r="CB64" s="60"/>
      <c r="CC64" s="60"/>
      <c r="CD64" s="60"/>
      <c r="CE64" s="60"/>
      <c r="CF64" s="60"/>
      <c r="CG64" s="60"/>
      <c r="CH64" s="60"/>
      <c r="CI64" s="60"/>
      <c r="CJ64" s="60"/>
      <c r="CK64" s="60"/>
      <c r="CL64" s="60"/>
      <c r="CM64" s="60"/>
      <c r="CN64" s="60"/>
      <c r="CO64" s="60"/>
      <c r="CP64" s="60"/>
      <c r="CQ64" s="60"/>
      <c r="CR64" s="60"/>
      <c r="CS64" s="60"/>
      <c r="CT64" s="60"/>
      <c r="CU64" s="60"/>
      <c r="CV64" s="60"/>
      <c r="CW64" s="60"/>
      <c r="CX64" s="60"/>
      <c r="CY64" s="60"/>
      <c r="CZ64" s="60"/>
      <c r="DA64" s="1"/>
      <c r="DB64" s="170" t="s">
        <v>121</v>
      </c>
      <c r="DC64" s="170"/>
      <c r="DD64" s="170"/>
      <c r="DE64" s="170"/>
      <c r="DF64" s="170"/>
      <c r="DG64" s="170"/>
      <c r="DH64" s="170"/>
      <c r="DI64" s="170"/>
      <c r="DJ64" s="170"/>
      <c r="DK64" s="170"/>
      <c r="DL64" s="170"/>
      <c r="DM64" s="170"/>
      <c r="DN64" s="170"/>
      <c r="DO64" s="170"/>
      <c r="DP64" s="170"/>
      <c r="DQ64" s="170"/>
      <c r="DR64" s="170"/>
      <c r="DS64" s="170"/>
      <c r="DT64" s="170"/>
      <c r="DU64" s="170"/>
      <c r="DV64" s="170"/>
      <c r="DW64" s="170"/>
      <c r="DX64" s="170"/>
      <c r="DY64" s="170"/>
      <c r="DZ64" s="170"/>
      <c r="EA64" s="170"/>
      <c r="EB64" s="170"/>
      <c r="EC64" s="170"/>
      <c r="ED64" s="170"/>
      <c r="EE64" s="170"/>
      <c r="EF64" s="170"/>
      <c r="EG64" s="170"/>
      <c r="EH64" s="170"/>
      <c r="EI64" s="170"/>
      <c r="EJ64" s="170"/>
      <c r="EK64" s="170"/>
      <c r="EL64" s="170"/>
      <c r="EM64" s="170"/>
      <c r="EN64" s="170"/>
      <c r="EO64" s="170"/>
      <c r="EP64" s="170"/>
      <c r="EQ64" s="170"/>
      <c r="ER64" s="170"/>
      <c r="ES64" s="170"/>
      <c r="ET64" s="170"/>
    </row>
    <row r="65" spans="2:150" ht="15" customHeight="1">
      <c r="BQ65" s="60"/>
      <c r="BR65" s="60"/>
      <c r="BS65" s="60"/>
      <c r="BT65" s="60"/>
      <c r="BU65" s="60"/>
      <c r="BV65" s="60"/>
      <c r="BW65" s="60"/>
      <c r="BX65" s="60"/>
      <c r="BY65" s="60"/>
      <c r="BZ65" s="60"/>
      <c r="CA65" s="60"/>
      <c r="CB65" s="60"/>
      <c r="CC65" s="60"/>
      <c r="CD65" s="60"/>
      <c r="CE65" s="60"/>
      <c r="CF65" s="60"/>
      <c r="CG65" s="60"/>
      <c r="CH65" s="60"/>
      <c r="CI65" s="60"/>
      <c r="CJ65" s="60"/>
      <c r="CK65" s="60"/>
      <c r="CL65" s="60"/>
      <c r="CM65" s="60"/>
      <c r="CN65" s="60"/>
      <c r="CO65" s="60"/>
      <c r="CP65" s="60"/>
      <c r="CQ65" s="60"/>
      <c r="CR65" s="60"/>
      <c r="CS65" s="60"/>
      <c r="CT65" s="60"/>
      <c r="CU65" s="60"/>
      <c r="CV65" s="60"/>
      <c r="CW65" s="60"/>
      <c r="CX65" s="60"/>
      <c r="CY65" s="60"/>
      <c r="CZ65" s="60"/>
      <c r="DA65" s="1"/>
      <c r="DB65" s="170"/>
      <c r="DC65" s="170"/>
      <c r="DD65" s="170"/>
      <c r="DE65" s="170"/>
      <c r="DF65" s="170"/>
      <c r="DG65" s="170"/>
      <c r="DH65" s="170"/>
      <c r="DI65" s="170"/>
      <c r="DJ65" s="170"/>
      <c r="DK65" s="170"/>
      <c r="DL65" s="170"/>
      <c r="DM65" s="170"/>
      <c r="DN65" s="170"/>
      <c r="DO65" s="170"/>
      <c r="DP65" s="170"/>
      <c r="DQ65" s="170"/>
      <c r="DR65" s="170"/>
      <c r="DS65" s="170"/>
      <c r="DT65" s="170"/>
      <c r="DU65" s="170"/>
      <c r="DV65" s="170"/>
      <c r="DW65" s="170"/>
      <c r="DX65" s="170"/>
      <c r="DY65" s="170"/>
      <c r="DZ65" s="170"/>
      <c r="EA65" s="170"/>
      <c r="EB65" s="170"/>
      <c r="EC65" s="170"/>
      <c r="ED65" s="170"/>
      <c r="EE65" s="170"/>
      <c r="EF65" s="170"/>
      <c r="EG65" s="170"/>
      <c r="EH65" s="170"/>
      <c r="EI65" s="170"/>
      <c r="EJ65" s="170"/>
      <c r="EK65" s="170"/>
      <c r="EL65" s="170"/>
      <c r="EM65" s="170"/>
      <c r="EN65" s="170"/>
      <c r="EO65" s="170"/>
      <c r="EP65" s="170"/>
      <c r="EQ65" s="170"/>
      <c r="ER65" s="170"/>
      <c r="ES65" s="170"/>
      <c r="ET65" s="170"/>
    </row>
    <row r="66" spans="2:150" ht="15" customHeight="1">
      <c r="B66" s="1" t="s">
        <v>135</v>
      </c>
      <c r="BQ66" s="60"/>
      <c r="BR66" s="60"/>
      <c r="BS66" s="60"/>
      <c r="BT66" s="60"/>
      <c r="BU66" s="60"/>
      <c r="BV66" s="60"/>
      <c r="BW66" s="60"/>
      <c r="BX66" s="60"/>
      <c r="BY66" s="60"/>
      <c r="BZ66" s="60"/>
      <c r="CA66" s="60"/>
      <c r="CB66" s="60"/>
      <c r="CC66" s="60"/>
      <c r="CD66" s="60"/>
      <c r="CE66" s="60"/>
      <c r="CF66" s="60"/>
      <c r="CG66" s="60"/>
      <c r="CH66" s="60"/>
      <c r="CI66" s="60"/>
      <c r="CJ66" s="60"/>
      <c r="CK66" s="60"/>
      <c r="CL66" s="60"/>
      <c r="CM66" s="60"/>
      <c r="CN66" s="60"/>
      <c r="CO66" s="60"/>
      <c r="CP66" s="60"/>
      <c r="CQ66" s="60"/>
      <c r="CR66" s="60"/>
      <c r="CS66" s="60"/>
      <c r="CT66" s="60"/>
      <c r="CU66" s="60"/>
      <c r="CV66" s="60"/>
      <c r="CW66" s="60"/>
      <c r="CX66" s="60"/>
      <c r="CY66" s="60"/>
      <c r="CZ66" s="60"/>
    </row>
    <row r="299" spans="41:44" ht="15" customHeight="1">
      <c r="AO299" s="2" t="s">
        <v>145</v>
      </c>
    </row>
    <row r="300" spans="41:44" ht="15" customHeight="1">
      <c r="AR300" s="2" t="s">
        <v>246</v>
      </c>
    </row>
    <row r="343" spans="41:41" ht="15" customHeight="1">
      <c r="AO343" s="2" t="s">
        <v>2</v>
      </c>
    </row>
  </sheetData>
  <mergeCells count="536">
    <mergeCell ref="AC3:AK3"/>
    <mergeCell ref="AO3:BO3"/>
    <mergeCell ref="CF4:CR4"/>
    <mergeCell ref="CS4:CY4"/>
    <mergeCell ref="EX4:FH4"/>
    <mergeCell ref="FI4:FO4"/>
    <mergeCell ref="D5:O5"/>
    <mergeCell ref="FE5:FH5"/>
    <mergeCell ref="FL5:FO5"/>
    <mergeCell ref="GE5:GI5"/>
    <mergeCell ref="GO5:GQ5"/>
    <mergeCell ref="AP6:BO6"/>
    <mergeCell ref="DU6:EJ6"/>
    <mergeCell ref="FE6:FF6"/>
    <mergeCell ref="FG6:FH6"/>
    <mergeCell ref="FL6:FM6"/>
    <mergeCell ref="FN6:FO6"/>
    <mergeCell ref="GE6:GF6"/>
    <mergeCell ref="GO6:GQ6"/>
    <mergeCell ref="V7:AK7"/>
    <mergeCell ref="BS7:CE7"/>
    <mergeCell ref="CF7:CK7"/>
    <mergeCell ref="CM7:CR7"/>
    <mergeCell ref="CS7:CY7"/>
    <mergeCell ref="DU7:EB7"/>
    <mergeCell ref="EC7:EJ7"/>
    <mergeCell ref="FE7:FF7"/>
    <mergeCell ref="FG7:FH7"/>
    <mergeCell ref="FL7:FM7"/>
    <mergeCell ref="FN7:FO7"/>
    <mergeCell ref="V8:AK8"/>
    <mergeCell ref="BT8:CE8"/>
    <mergeCell ref="CF8:CL8"/>
    <mergeCell ref="CM8:CR8"/>
    <mergeCell ref="CS8:CY8"/>
    <mergeCell ref="DN8:DS8"/>
    <mergeCell ref="DV8:EA8"/>
    <mergeCell ref="ED8:EI8"/>
    <mergeCell ref="FE8:FF8"/>
    <mergeCell ref="FG8:FH8"/>
    <mergeCell ref="FL8:FM8"/>
    <mergeCell ref="FN8:FO8"/>
    <mergeCell ref="BT9:CE9"/>
    <mergeCell ref="CF9:CL9"/>
    <mergeCell ref="CM9:CR9"/>
    <mergeCell ref="CS9:CY9"/>
    <mergeCell ref="DN9:DS9"/>
    <mergeCell ref="DV9:EA9"/>
    <mergeCell ref="ED9:EI9"/>
    <mergeCell ref="FE9:FF9"/>
    <mergeCell ref="FG9:FH9"/>
    <mergeCell ref="FL9:FM9"/>
    <mergeCell ref="FN9:FO9"/>
    <mergeCell ref="B10:AL10"/>
    <mergeCell ref="BS10:CE10"/>
    <mergeCell ref="CF10:CK10"/>
    <mergeCell ref="CM10:CR10"/>
    <mergeCell ref="CS10:CY10"/>
    <mergeCell ref="DN10:DS10"/>
    <mergeCell ref="DV10:EA10"/>
    <mergeCell ref="ED10:EI10"/>
    <mergeCell ref="FE10:FF10"/>
    <mergeCell ref="FG10:FH10"/>
    <mergeCell ref="FL10:FM10"/>
    <mergeCell ref="FN10:FO10"/>
    <mergeCell ref="GE10:GF10"/>
    <mergeCell ref="BT11:CE11"/>
    <mergeCell ref="CF11:CL11"/>
    <mergeCell ref="CM11:CR11"/>
    <mergeCell ref="CS11:CY11"/>
    <mergeCell ref="DN11:DS11"/>
    <mergeCell ref="DV11:EA11"/>
    <mergeCell ref="ED11:EI11"/>
    <mergeCell ref="FE11:FF11"/>
    <mergeCell ref="FG11:FH11"/>
    <mergeCell ref="FL11:FM11"/>
    <mergeCell ref="FN11:FO11"/>
    <mergeCell ref="GF11:GI11"/>
    <mergeCell ref="BT12:CE12"/>
    <mergeCell ref="CF12:CL12"/>
    <mergeCell ref="CM12:CR12"/>
    <mergeCell ref="CS12:CY12"/>
    <mergeCell ref="DN12:DS12"/>
    <mergeCell ref="DV12:EA12"/>
    <mergeCell ref="ED12:EI12"/>
    <mergeCell ref="FE12:FF12"/>
    <mergeCell ref="FG12:FH12"/>
    <mergeCell ref="FL12:FM12"/>
    <mergeCell ref="FN12:FO12"/>
    <mergeCell ref="FW12:FY12"/>
    <mergeCell ref="GF12:GI12"/>
    <mergeCell ref="BT13:CE13"/>
    <mergeCell ref="CF13:CL13"/>
    <mergeCell ref="CM13:CR13"/>
    <mergeCell ref="CS13:CY13"/>
    <mergeCell ref="DN13:DS13"/>
    <mergeCell ref="DV13:EA13"/>
    <mergeCell ref="ED13:EI13"/>
    <mergeCell ref="FE13:FF13"/>
    <mergeCell ref="FG13:FH13"/>
    <mergeCell ref="FL13:FM13"/>
    <mergeCell ref="FN13:FO13"/>
    <mergeCell ref="GF13:GI13"/>
    <mergeCell ref="BT14:CE14"/>
    <mergeCell ref="CF14:CL14"/>
    <mergeCell ref="CM14:CR14"/>
    <mergeCell ref="CS14:CY14"/>
    <mergeCell ref="DN14:DS14"/>
    <mergeCell ref="DV14:EA14"/>
    <mergeCell ref="ED14:EI14"/>
    <mergeCell ref="FE14:FF14"/>
    <mergeCell ref="FG14:FH14"/>
    <mergeCell ref="FL14:FM14"/>
    <mergeCell ref="FN14:FO14"/>
    <mergeCell ref="GF14:GI14"/>
    <mergeCell ref="BA15:BD15"/>
    <mergeCell ref="BT15:CE15"/>
    <mergeCell ref="CF15:CL15"/>
    <mergeCell ref="CM15:CR15"/>
    <mergeCell ref="CS15:CY15"/>
    <mergeCell ref="DN15:DS15"/>
    <mergeCell ref="DV15:EA15"/>
    <mergeCell ref="ED15:EI15"/>
    <mergeCell ref="FE15:FF15"/>
    <mergeCell ref="FG15:FH15"/>
    <mergeCell ref="FL15:FM15"/>
    <mergeCell ref="FN15:FO15"/>
    <mergeCell ref="GF15:GI15"/>
    <mergeCell ref="B16:AL16"/>
    <mergeCell ref="BS16:CE16"/>
    <mergeCell ref="CF16:CL16"/>
    <mergeCell ref="CM16:CR16"/>
    <mergeCell ref="CS16:CY16"/>
    <mergeCell ref="FE16:FF16"/>
    <mergeCell ref="FG16:FH16"/>
    <mergeCell ref="FL16:FM16"/>
    <mergeCell ref="FN16:FO16"/>
    <mergeCell ref="GF16:GI16"/>
    <mergeCell ref="BA17:BD17"/>
    <mergeCell ref="BG17:BJ17"/>
    <mergeCell ref="BT17:CE17"/>
    <mergeCell ref="CF17:CL17"/>
    <mergeCell ref="CM17:CR17"/>
    <mergeCell ref="CS17:CY17"/>
    <mergeCell ref="FE17:FF17"/>
    <mergeCell ref="FG17:FH17"/>
    <mergeCell ref="FL17:FM17"/>
    <mergeCell ref="FN17:FO17"/>
    <mergeCell ref="GF17:GI17"/>
    <mergeCell ref="BT18:CE18"/>
    <mergeCell ref="CF18:CL18"/>
    <mergeCell ref="CM18:CR18"/>
    <mergeCell ref="CS18:CY18"/>
    <mergeCell ref="DW18:ET18"/>
    <mergeCell ref="EX18:FD18"/>
    <mergeCell ref="FE18:FF18"/>
    <mergeCell ref="FG18:FH18"/>
    <mergeCell ref="FI18:FK18"/>
    <mergeCell ref="FL18:FM18"/>
    <mergeCell ref="FN18:FO18"/>
    <mergeCell ref="GF18:GI18"/>
    <mergeCell ref="BT19:CE19"/>
    <mergeCell ref="CF19:CL19"/>
    <mergeCell ref="CM19:CR19"/>
    <mergeCell ref="CS19:CY19"/>
    <mergeCell ref="DW19:EH19"/>
    <mergeCell ref="EI19:ET19"/>
    <mergeCell ref="GF19:GI19"/>
    <mergeCell ref="BT20:CE20"/>
    <mergeCell ref="CF20:CL20"/>
    <mergeCell ref="CM20:CR20"/>
    <mergeCell ref="CS20:CY20"/>
    <mergeCell ref="DW20:EB20"/>
    <mergeCell ref="EC20:EH20"/>
    <mergeCell ref="EI20:EN20"/>
    <mergeCell ref="EO20:ET20"/>
    <mergeCell ref="EX20:FD20"/>
    <mergeCell ref="FE20:FF20"/>
    <mergeCell ref="FG20:FH20"/>
    <mergeCell ref="FI20:FK20"/>
    <mergeCell ref="FL20:FM20"/>
    <mergeCell ref="FN20:FO20"/>
    <mergeCell ref="GF20:GI20"/>
    <mergeCell ref="BT21:CE21"/>
    <mergeCell ref="CF21:CL21"/>
    <mergeCell ref="CM21:CR21"/>
    <mergeCell ref="CS21:CY21"/>
    <mergeCell ref="DL21:DO21"/>
    <mergeCell ref="DR21:DU21"/>
    <mergeCell ref="DX21:EA21"/>
    <mergeCell ref="ED21:EG21"/>
    <mergeCell ref="EJ21:EM21"/>
    <mergeCell ref="EP21:ES21"/>
    <mergeCell ref="F22:K22"/>
    <mergeCell ref="L22:R22"/>
    <mergeCell ref="T22:V22"/>
    <mergeCell ref="W22:AC22"/>
    <mergeCell ref="BT22:CE22"/>
    <mergeCell ref="CF22:CL22"/>
    <mergeCell ref="CM22:CR22"/>
    <mergeCell ref="CS22:CY22"/>
    <mergeCell ref="DL22:DO22"/>
    <mergeCell ref="DR22:DU22"/>
    <mergeCell ref="DX22:EA22"/>
    <mergeCell ref="ED22:EG22"/>
    <mergeCell ref="EJ22:EM22"/>
    <mergeCell ref="EP22:ES22"/>
    <mergeCell ref="GF22:GI22"/>
    <mergeCell ref="BT23:CE23"/>
    <mergeCell ref="CF23:CL23"/>
    <mergeCell ref="CM23:CR23"/>
    <mergeCell ref="CS23:CY23"/>
    <mergeCell ref="DL23:DO23"/>
    <mergeCell ref="DR23:DU23"/>
    <mergeCell ref="DX23:EA23"/>
    <mergeCell ref="ED23:EG23"/>
    <mergeCell ref="EJ23:EM23"/>
    <mergeCell ref="EP23:ES23"/>
    <mergeCell ref="GF23:GI23"/>
    <mergeCell ref="C24:E24"/>
    <mergeCell ref="F24:T24"/>
    <mergeCell ref="U24:Z24"/>
    <mergeCell ref="AA24:AF24"/>
    <mergeCell ref="AG24:AL24"/>
    <mergeCell ref="BS24:CE24"/>
    <mergeCell ref="CF24:CL24"/>
    <mergeCell ref="CM24:CR24"/>
    <mergeCell ref="CS24:CY24"/>
    <mergeCell ref="DL24:DO24"/>
    <mergeCell ref="DR24:DU24"/>
    <mergeCell ref="DX24:EA24"/>
    <mergeCell ref="ED24:EG24"/>
    <mergeCell ref="EJ24:EM24"/>
    <mergeCell ref="EP24:ES24"/>
    <mergeCell ref="GF24:GI24"/>
    <mergeCell ref="F25:T25"/>
    <mergeCell ref="U25:Y25"/>
    <mergeCell ref="AA25:AE25"/>
    <mergeCell ref="AG25:AK25"/>
    <mergeCell ref="BS25:CE25"/>
    <mergeCell ref="CF25:CR25"/>
    <mergeCell ref="CS25:CY25"/>
    <mergeCell ref="DL25:DO25"/>
    <mergeCell ref="DR25:DU25"/>
    <mergeCell ref="DX25:EA25"/>
    <mergeCell ref="ED25:EG25"/>
    <mergeCell ref="EJ25:EM25"/>
    <mergeCell ref="EP25:ES25"/>
    <mergeCell ref="GF25:GI25"/>
    <mergeCell ref="F26:T26"/>
    <mergeCell ref="U26:Y26"/>
    <mergeCell ref="AA26:AE26"/>
    <mergeCell ref="AG26:AK26"/>
    <mergeCell ref="BS26:CE26"/>
    <mergeCell ref="CF26:CN26"/>
    <mergeCell ref="CO26:CR26"/>
    <mergeCell ref="CS26:CV26"/>
    <mergeCell ref="CW26:CY26"/>
    <mergeCell ref="DL26:DO26"/>
    <mergeCell ref="DR26:DU26"/>
    <mergeCell ref="DX26:EA26"/>
    <mergeCell ref="ED26:EG26"/>
    <mergeCell ref="EJ26:EM26"/>
    <mergeCell ref="EP26:ES26"/>
    <mergeCell ref="GF26:GI26"/>
    <mergeCell ref="F27:T27"/>
    <mergeCell ref="U27:Z27"/>
    <mergeCell ref="AA27:AE27"/>
    <mergeCell ref="AG27:AL27"/>
    <mergeCell ref="DL27:DO27"/>
    <mergeCell ref="DR27:DU27"/>
    <mergeCell ref="DX27:EA27"/>
    <mergeCell ref="ED27:EG27"/>
    <mergeCell ref="EJ27:EM27"/>
    <mergeCell ref="EP27:ES27"/>
    <mergeCell ref="GF27:GI27"/>
    <mergeCell ref="F28:T28"/>
    <mergeCell ref="U28:Y28"/>
    <mergeCell ref="AA28:AE28"/>
    <mergeCell ref="AG28:AK28"/>
    <mergeCell ref="DL28:DO28"/>
    <mergeCell ref="DR28:DU28"/>
    <mergeCell ref="DX28:EA28"/>
    <mergeCell ref="ED28:EG28"/>
    <mergeCell ref="EJ28:EM28"/>
    <mergeCell ref="EP28:ES28"/>
    <mergeCell ref="GF28:GI28"/>
    <mergeCell ref="GF29:GI29"/>
    <mergeCell ref="GF30:GI30"/>
    <mergeCell ref="AX31:AY31"/>
    <mergeCell ref="BA31:BC31"/>
    <mergeCell ref="GF31:GI31"/>
    <mergeCell ref="DT32:ED32"/>
    <mergeCell ref="GF32:GI32"/>
    <mergeCell ref="AP33:AQ33"/>
    <mergeCell ref="AX33:AY33"/>
    <mergeCell ref="BG33:BH33"/>
    <mergeCell ref="DT33:ED33"/>
    <mergeCell ref="GF33:GI33"/>
    <mergeCell ref="CC34:CG34"/>
    <mergeCell ref="CJ34:CP34"/>
    <mergeCell ref="DT34:ED34"/>
    <mergeCell ref="GF34:GI34"/>
    <mergeCell ref="CB35:CH35"/>
    <mergeCell ref="CI35:CQ35"/>
    <mergeCell ref="DD35:DK35"/>
    <mergeCell ref="DL35:DM35"/>
    <mergeCell ref="DN35:DS35"/>
    <mergeCell ref="DT35:ED35"/>
    <mergeCell ref="GF35:GI35"/>
    <mergeCell ref="AR36:AS36"/>
    <mergeCell ref="CC36:CG36"/>
    <mergeCell ref="CJ36:CP36"/>
    <mergeCell ref="DP36:DQ36"/>
    <mergeCell ref="DR36:EB36"/>
    <mergeCell ref="EC36:ED36"/>
    <mergeCell ref="CB37:CH37"/>
    <mergeCell ref="CI37:CQ37"/>
    <mergeCell ref="DP37:ED37"/>
    <mergeCell ref="GP37:GT37"/>
    <mergeCell ref="BS39:BT39"/>
    <mergeCell ref="D40:Q40"/>
    <mergeCell ref="R40:Y40"/>
    <mergeCell ref="Z40:AG40"/>
    <mergeCell ref="DD40:DK40"/>
    <mergeCell ref="DL40:DM40"/>
    <mergeCell ref="DN40:DS40"/>
    <mergeCell ref="DT40:ED40"/>
    <mergeCell ref="GF40:GI40"/>
    <mergeCell ref="D41:Q41"/>
    <mergeCell ref="DP41:DQ41"/>
    <mergeCell ref="DR41:EB41"/>
    <mergeCell ref="EC41:ED41"/>
    <mergeCell ref="GF41:GI41"/>
    <mergeCell ref="DP42:ED42"/>
    <mergeCell ref="GF42:GI42"/>
    <mergeCell ref="BW43:CE43"/>
    <mergeCell ref="CF43:CN43"/>
    <mergeCell ref="CO43:CW43"/>
    <mergeCell ref="GF43:GI43"/>
    <mergeCell ref="BW44:BY44"/>
    <mergeCell ref="BZ44:CB44"/>
    <mergeCell ref="CC44:CE44"/>
    <mergeCell ref="CF44:CH44"/>
    <mergeCell ref="CI44:CK44"/>
    <mergeCell ref="CL44:CN44"/>
    <mergeCell ref="CO44:CQ44"/>
    <mergeCell ref="CR44:CT44"/>
    <mergeCell ref="CU44:CW44"/>
    <mergeCell ref="GF44:GI44"/>
    <mergeCell ref="GF45:GI45"/>
    <mergeCell ref="DU46:EJ46"/>
    <mergeCell ref="GF46:GI46"/>
    <mergeCell ref="DU47:EB47"/>
    <mergeCell ref="EC47:EJ47"/>
    <mergeCell ref="GF47:GI47"/>
    <mergeCell ref="DN48:DS48"/>
    <mergeCell ref="DV48:EA48"/>
    <mergeCell ref="ED48:EI48"/>
    <mergeCell ref="DM49:DT49"/>
    <mergeCell ref="DV49:EA49"/>
    <mergeCell ref="EC49:EJ49"/>
    <mergeCell ref="DQ53:DT53"/>
    <mergeCell ref="ED53:EI53"/>
    <mergeCell ref="DP54:DU54"/>
    <mergeCell ref="EC54:EJ54"/>
    <mergeCell ref="DR56:DS56"/>
    <mergeCell ref="DT56:ED56"/>
    <mergeCell ref="EE56:EF56"/>
    <mergeCell ref="DR57:EF57"/>
    <mergeCell ref="DD61:DJ61"/>
    <mergeCell ref="DK61:DM61"/>
    <mergeCell ref="DN61:DS61"/>
    <mergeCell ref="DU61:EA61"/>
    <mergeCell ref="DD62:DJ62"/>
    <mergeCell ref="DK62:DM62"/>
    <mergeCell ref="DN62:DS62"/>
    <mergeCell ref="DT62:EB62"/>
    <mergeCell ref="BS4:CE6"/>
    <mergeCell ref="CF5:CL6"/>
    <mergeCell ref="CM5:CR6"/>
    <mergeCell ref="CS5:CY6"/>
    <mergeCell ref="EX5:FD6"/>
    <mergeCell ref="FI5:FK6"/>
    <mergeCell ref="DD6:DL7"/>
    <mergeCell ref="DM6:DT7"/>
    <mergeCell ref="GR6:GR7"/>
    <mergeCell ref="GS6:GS7"/>
    <mergeCell ref="GT6:GT7"/>
    <mergeCell ref="DD8:DL9"/>
    <mergeCell ref="GP8:GQ9"/>
    <mergeCell ref="GS8:GS9"/>
    <mergeCell ref="GT8:GT9"/>
    <mergeCell ref="AP9:BO11"/>
    <mergeCell ref="DD10:DL11"/>
    <mergeCell ref="GP10:GQ11"/>
    <mergeCell ref="GS10:GS11"/>
    <mergeCell ref="GT10:GT11"/>
    <mergeCell ref="B12:AL14"/>
    <mergeCell ref="DD12:DL13"/>
    <mergeCell ref="GP12:GQ13"/>
    <mergeCell ref="GS12:GS13"/>
    <mergeCell ref="GT12:GT13"/>
    <mergeCell ref="DD14:DL15"/>
    <mergeCell ref="GP14:GQ15"/>
    <mergeCell ref="GS14:GS15"/>
    <mergeCell ref="GT14:GT15"/>
    <mergeCell ref="GO16:GQ17"/>
    <mergeCell ref="GR16:GR17"/>
    <mergeCell ref="GS16:GS17"/>
    <mergeCell ref="GT16:GT17"/>
    <mergeCell ref="DD18:DJ20"/>
    <mergeCell ref="DK18:DP20"/>
    <mergeCell ref="DQ18:DV20"/>
    <mergeCell ref="GP18:GQ19"/>
    <mergeCell ref="GS18:GS19"/>
    <mergeCell ref="GT18:GT19"/>
    <mergeCell ref="D19:E20"/>
    <mergeCell ref="F19:M20"/>
    <mergeCell ref="N19:P20"/>
    <mergeCell ref="GP20:GQ21"/>
    <mergeCell ref="GS20:GS21"/>
    <mergeCell ref="GT20:GT21"/>
    <mergeCell ref="DD21:DJ22"/>
    <mergeCell ref="AQ22:BO24"/>
    <mergeCell ref="GP22:GQ23"/>
    <mergeCell ref="GS22:GS23"/>
    <mergeCell ref="GT22:GT23"/>
    <mergeCell ref="DD23:DJ24"/>
    <mergeCell ref="GP24:GQ25"/>
    <mergeCell ref="GS24:GS25"/>
    <mergeCell ref="GT24:GT25"/>
    <mergeCell ref="DD25:DJ26"/>
    <mergeCell ref="FS26:FZ28"/>
    <mergeCell ref="GP26:GQ27"/>
    <mergeCell ref="GS26:GS27"/>
    <mergeCell ref="GT26:GT27"/>
    <mergeCell ref="DD27:DJ28"/>
    <mergeCell ref="GP28:GQ29"/>
    <mergeCell ref="GS28:GS29"/>
    <mergeCell ref="GT28:GT29"/>
    <mergeCell ref="FS29:FZ30"/>
    <mergeCell ref="GX29:GX32"/>
    <mergeCell ref="GY29:HD32"/>
    <mergeCell ref="GP30:GQ31"/>
    <mergeCell ref="GS30:GS31"/>
    <mergeCell ref="GT30:GT31"/>
    <mergeCell ref="D31:G32"/>
    <mergeCell ref="H31:S32"/>
    <mergeCell ref="T31:X32"/>
    <mergeCell ref="Y31:Y32"/>
    <mergeCell ref="Z31:AC32"/>
    <mergeCell ref="AD31:AD32"/>
    <mergeCell ref="BS31:CA33"/>
    <mergeCell ref="CB31:CH33"/>
    <mergeCell ref="CI31:CQ33"/>
    <mergeCell ref="FS31:FZ35"/>
    <mergeCell ref="DD32:DK34"/>
    <mergeCell ref="DL32:DM34"/>
    <mergeCell ref="DN32:DS34"/>
    <mergeCell ref="GP32:GQ33"/>
    <mergeCell ref="GS32:GS33"/>
    <mergeCell ref="GT32:GT33"/>
    <mergeCell ref="GY33:HD34"/>
    <mergeCell ref="BS34:CA35"/>
    <mergeCell ref="GO34:GQ35"/>
    <mergeCell ref="GR34:GR35"/>
    <mergeCell ref="GS34:GS35"/>
    <mergeCell ref="GT34:GT35"/>
    <mergeCell ref="D36:AD38"/>
    <mergeCell ref="BS36:BS37"/>
    <mergeCell ref="BT36:CA37"/>
    <mergeCell ref="DD36:DO37"/>
    <mergeCell ref="GE36:GI37"/>
    <mergeCell ref="GJ36:GJ37"/>
    <mergeCell ref="GK36:GK37"/>
    <mergeCell ref="GL36:GL37"/>
    <mergeCell ref="GY36:HD38"/>
    <mergeCell ref="FS37:FZ38"/>
    <mergeCell ref="FS39:FZ40"/>
    <mergeCell ref="GP39:GT40"/>
    <mergeCell ref="R41:Y43"/>
    <mergeCell ref="Z41:AG43"/>
    <mergeCell ref="DD41:DO42"/>
    <mergeCell ref="FS41:FZ42"/>
    <mergeCell ref="GP41:GT42"/>
    <mergeCell ref="D42:Q43"/>
    <mergeCell ref="BS43:BV44"/>
    <mergeCell ref="GP43:GT45"/>
    <mergeCell ref="D44:Q45"/>
    <mergeCell ref="R44:Y45"/>
    <mergeCell ref="Z44:AG45"/>
    <mergeCell ref="BS45:BV47"/>
    <mergeCell ref="BW45:BY47"/>
    <mergeCell ref="BZ45:CB47"/>
    <mergeCell ref="CC45:CE47"/>
    <mergeCell ref="CF45:CH47"/>
    <mergeCell ref="CI45:CK47"/>
    <mergeCell ref="CL45:CN47"/>
    <mergeCell ref="CO45:CQ47"/>
    <mergeCell ref="CR45:CT47"/>
    <mergeCell ref="CU45:CW47"/>
    <mergeCell ref="D46:Q47"/>
    <mergeCell ref="R46:Y47"/>
    <mergeCell ref="Z46:AG47"/>
    <mergeCell ref="DD46:DL47"/>
    <mergeCell ref="DM46:DT47"/>
    <mergeCell ref="D48:Q49"/>
    <mergeCell ref="R48:Y49"/>
    <mergeCell ref="Z48:AG49"/>
    <mergeCell ref="DD48:DL49"/>
    <mergeCell ref="D50:Q51"/>
    <mergeCell ref="R50:Y51"/>
    <mergeCell ref="Z50:AG51"/>
    <mergeCell ref="D52:Q53"/>
    <mergeCell ref="R52:Y53"/>
    <mergeCell ref="Z52:AG53"/>
    <mergeCell ref="DD53:DO54"/>
    <mergeCell ref="DV53:DZ54"/>
    <mergeCell ref="EA53:EB54"/>
    <mergeCell ref="D55:Q56"/>
    <mergeCell ref="R55:Y56"/>
    <mergeCell ref="Z55:AG56"/>
    <mergeCell ref="DD56:DQ57"/>
    <mergeCell ref="D57:Q58"/>
    <mergeCell ref="R57:Y58"/>
    <mergeCell ref="Z57:AG58"/>
    <mergeCell ref="D60:Q61"/>
    <mergeCell ref="R60:Y61"/>
    <mergeCell ref="Z60:AG61"/>
    <mergeCell ref="D63:Q64"/>
    <mergeCell ref="R63:Y64"/>
    <mergeCell ref="Z63:AG64"/>
    <mergeCell ref="DB64:ET65"/>
    <mergeCell ref="GO8:GO15"/>
    <mergeCell ref="GO18:GO33"/>
  </mergeCells>
  <phoneticPr fontId="3"/>
  <pageMargins left="0.55118110236220474" right="0.23622047244094488" top="0.98425196850393681" bottom="0.55118110236220474" header="0.51181102362204722" footer="0.19685039370078741"/>
  <pageSetup paperSize="9" scale="74" fitToWidth="1" fitToHeight="1" orientation="portrait" usePrinterDefaults="1" r:id="rId1"/>
  <headerFooter alignWithMargins="0"/>
  <colBreaks count="8" manualBreakCount="8">
    <brk id="39" max="65" man="1"/>
    <brk id="68" max="65" man="1"/>
    <brk id="104" max="65" man="1"/>
    <brk id="151" max="65" man="1"/>
    <brk id="172" max="65" man="1"/>
    <brk id="184" max="65" man="1"/>
    <brk id="195" max="65" man="1"/>
    <brk id="203" max="6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AK54"/>
  <sheetViews>
    <sheetView workbookViewId="0">
      <selection activeCell="AQ40" sqref="AQ40"/>
    </sheetView>
  </sheetViews>
  <sheetFormatPr defaultColWidth="2.625" defaultRowHeight="13.5"/>
  <cols>
    <col min="1" max="16384" width="2.625" style="302"/>
  </cols>
  <sheetData>
    <row r="1" spans="1:37">
      <c r="A1" s="303" t="s">
        <v>300</v>
      </c>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row>
    <row r="2" spans="1:37">
      <c r="A2" s="303"/>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row>
    <row r="3" spans="1:37">
      <c r="A3" s="303"/>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56"/>
      <c r="AC3" s="356"/>
      <c r="AD3" s="356"/>
      <c r="AE3" s="357" t="s">
        <v>67</v>
      </c>
      <c r="AF3" s="357"/>
      <c r="AG3" s="357"/>
      <c r="AH3" s="357"/>
      <c r="AI3" s="357"/>
      <c r="AJ3" s="357"/>
      <c r="AK3" s="303"/>
    </row>
    <row r="4" spans="1:37">
      <c r="A4" s="303"/>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c r="AD4" s="303"/>
      <c r="AE4" s="303"/>
      <c r="AF4" s="303"/>
      <c r="AG4" s="303"/>
      <c r="AH4" s="303"/>
      <c r="AI4" s="303"/>
      <c r="AJ4" s="303"/>
      <c r="AK4" s="303"/>
    </row>
    <row r="5" spans="1:37">
      <c r="A5" s="303"/>
      <c r="B5" s="306" t="s">
        <v>73</v>
      </c>
      <c r="C5" s="306"/>
      <c r="D5" s="306"/>
      <c r="E5" s="306"/>
      <c r="F5" s="306"/>
      <c r="G5" s="306"/>
      <c r="H5" s="306"/>
      <c r="I5" s="306"/>
      <c r="J5" s="306"/>
      <c r="K5" s="306"/>
      <c r="L5" s="306"/>
      <c r="M5" s="306"/>
      <c r="N5" s="303"/>
      <c r="O5" s="303"/>
      <c r="P5" s="303"/>
      <c r="Q5" s="303"/>
      <c r="R5" s="303"/>
      <c r="S5" s="303"/>
      <c r="T5" s="303"/>
      <c r="U5" s="303"/>
      <c r="V5" s="303"/>
      <c r="W5" s="303"/>
      <c r="X5" s="303"/>
      <c r="Y5" s="303"/>
      <c r="Z5" s="303"/>
      <c r="AA5" s="303"/>
      <c r="AB5" s="303"/>
      <c r="AC5" s="303"/>
      <c r="AD5" s="303"/>
      <c r="AE5" s="303"/>
      <c r="AF5" s="303"/>
      <c r="AG5" s="303"/>
      <c r="AH5" s="303"/>
      <c r="AI5" s="303"/>
      <c r="AJ5" s="303"/>
      <c r="AK5" s="303"/>
    </row>
    <row r="6" spans="1:37">
      <c r="A6" s="303"/>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c r="AD6" s="303"/>
      <c r="AE6" s="303"/>
      <c r="AF6" s="303"/>
      <c r="AG6" s="303"/>
      <c r="AH6" s="303"/>
      <c r="AI6" s="303"/>
      <c r="AJ6" s="303"/>
      <c r="AK6" s="303"/>
    </row>
    <row r="7" spans="1:37">
      <c r="A7" s="303"/>
      <c r="B7" s="303"/>
      <c r="C7" s="303"/>
      <c r="D7" s="303"/>
      <c r="E7" s="303"/>
      <c r="F7" s="303"/>
      <c r="G7" s="303"/>
      <c r="H7" s="303"/>
      <c r="I7" s="303"/>
      <c r="J7" s="303"/>
      <c r="K7" s="303"/>
      <c r="L7" s="303"/>
      <c r="M7" s="303"/>
      <c r="N7" s="303"/>
      <c r="O7" s="303"/>
      <c r="P7" s="303"/>
      <c r="Q7" s="303" t="s">
        <v>97</v>
      </c>
      <c r="R7" s="303"/>
      <c r="S7" s="307"/>
      <c r="T7" s="345"/>
      <c r="U7" s="345"/>
      <c r="V7" s="345"/>
      <c r="W7" s="345"/>
      <c r="X7" s="345"/>
      <c r="Y7" s="345"/>
      <c r="Z7" s="345"/>
      <c r="AA7" s="345"/>
      <c r="AB7" s="345"/>
      <c r="AC7" s="345"/>
      <c r="AD7" s="345"/>
      <c r="AE7" s="345"/>
      <c r="AF7" s="345"/>
      <c r="AG7" s="345"/>
      <c r="AH7" s="345"/>
      <c r="AI7" s="345"/>
      <c r="AJ7" s="345"/>
      <c r="AK7" s="303"/>
    </row>
    <row r="8" spans="1:37">
      <c r="A8" s="303"/>
      <c r="B8" s="303"/>
      <c r="C8" s="303"/>
      <c r="D8" s="303"/>
      <c r="E8" s="303"/>
      <c r="F8" s="303"/>
      <c r="G8" s="303"/>
      <c r="H8" s="303"/>
      <c r="I8" s="303"/>
      <c r="J8" s="303"/>
      <c r="K8" s="303"/>
      <c r="L8" s="303"/>
      <c r="M8" s="303"/>
      <c r="N8" s="303"/>
      <c r="O8" s="303"/>
      <c r="P8" s="303"/>
      <c r="Q8" s="303" t="s">
        <v>94</v>
      </c>
      <c r="R8" s="303"/>
      <c r="S8" s="307"/>
      <c r="T8" s="346" t="s">
        <v>116</v>
      </c>
      <c r="U8" s="346"/>
      <c r="V8" s="346"/>
      <c r="W8" s="346"/>
      <c r="X8" s="346"/>
      <c r="Y8" s="346"/>
      <c r="Z8" s="346"/>
      <c r="AA8" s="346"/>
      <c r="AB8" s="346"/>
      <c r="AC8" s="346"/>
      <c r="AD8" s="346"/>
      <c r="AE8" s="346"/>
      <c r="AF8" s="346"/>
      <c r="AG8" s="346"/>
      <c r="AH8" s="346"/>
      <c r="AI8" s="346"/>
      <c r="AJ8" s="346"/>
      <c r="AK8" s="303"/>
    </row>
    <row r="9" spans="1:37">
      <c r="A9" s="303"/>
      <c r="B9" s="303"/>
      <c r="C9" s="303"/>
      <c r="D9" s="303"/>
      <c r="E9" s="303"/>
      <c r="F9" s="303"/>
      <c r="G9" s="303"/>
      <c r="H9" s="303"/>
      <c r="I9" s="303"/>
      <c r="J9" s="303"/>
      <c r="K9" s="303"/>
      <c r="L9" s="303"/>
      <c r="M9" s="303"/>
      <c r="N9" s="303"/>
      <c r="O9" s="303"/>
      <c r="P9" s="303"/>
      <c r="Q9" s="303"/>
      <c r="R9" s="303"/>
      <c r="S9" s="307"/>
      <c r="T9" s="346"/>
      <c r="U9" s="346"/>
      <c r="V9" s="346"/>
      <c r="W9" s="346"/>
      <c r="X9" s="346"/>
      <c r="Y9" s="346"/>
      <c r="Z9" s="346"/>
      <c r="AA9" s="346"/>
      <c r="AB9" s="346"/>
      <c r="AC9" s="346"/>
      <c r="AD9" s="346"/>
      <c r="AE9" s="346"/>
      <c r="AF9" s="346"/>
      <c r="AG9" s="346"/>
      <c r="AH9" s="346"/>
      <c r="AI9" s="346"/>
      <c r="AJ9" s="346"/>
      <c r="AK9" s="303"/>
    </row>
    <row r="10" spans="1:37">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row>
    <row r="11" spans="1:37">
      <c r="A11" s="304" t="s">
        <v>160</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row>
    <row r="12" spans="1:37">
      <c r="A12" s="303"/>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row>
    <row r="13" spans="1:37">
      <c r="A13" s="305" t="s">
        <v>105</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row>
    <row r="14" spans="1:37">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row>
    <row r="15" spans="1:37">
      <c r="A15" s="305"/>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row>
    <row r="16" spans="1:37">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row>
    <row r="17" spans="1:37">
      <c r="A17" s="304" t="s">
        <v>191</v>
      </c>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row>
    <row r="18" spans="1:37">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row>
    <row r="19" spans="1:37">
      <c r="A19" s="303" t="s">
        <v>86</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row>
    <row r="20" spans="1:37">
      <c r="A20" s="303"/>
      <c r="B20" s="303"/>
      <c r="C20" s="308" t="s">
        <v>199</v>
      </c>
      <c r="D20" s="317"/>
      <c r="E20" s="325"/>
      <c r="F20" s="325"/>
      <c r="G20" s="325"/>
      <c r="H20" s="325"/>
      <c r="I20" s="325"/>
      <c r="J20" s="325"/>
      <c r="K20" s="325"/>
      <c r="L20" s="325"/>
      <c r="M20" s="332" t="s">
        <v>5</v>
      </c>
      <c r="N20" s="332"/>
      <c r="O20" s="334"/>
      <c r="P20" s="303"/>
      <c r="Q20" s="303"/>
      <c r="R20" s="303"/>
      <c r="S20" s="303"/>
      <c r="T20" s="303"/>
      <c r="U20" s="303"/>
      <c r="V20" s="303"/>
      <c r="W20" s="303"/>
      <c r="X20" s="303"/>
      <c r="Y20" s="303"/>
      <c r="Z20" s="303"/>
      <c r="AA20" s="303"/>
      <c r="AB20" s="303"/>
      <c r="AC20" s="303"/>
      <c r="AD20" s="303"/>
      <c r="AE20" s="303"/>
      <c r="AF20" s="303"/>
      <c r="AG20" s="303"/>
      <c r="AH20" s="303"/>
      <c r="AI20" s="303"/>
      <c r="AJ20" s="303"/>
      <c r="AK20" s="303"/>
    </row>
    <row r="21" spans="1:37">
      <c r="A21" s="303"/>
      <c r="B21" s="303"/>
      <c r="C21" s="309"/>
      <c r="D21" s="318"/>
      <c r="E21" s="326"/>
      <c r="F21" s="326"/>
      <c r="G21" s="326"/>
      <c r="H21" s="326"/>
      <c r="I21" s="326"/>
      <c r="J21" s="326"/>
      <c r="K21" s="326"/>
      <c r="L21" s="326"/>
      <c r="M21" s="333"/>
      <c r="N21" s="333"/>
      <c r="O21" s="335"/>
      <c r="P21" s="303"/>
      <c r="Q21" s="303"/>
      <c r="R21" s="303"/>
      <c r="S21" s="303"/>
      <c r="T21" s="303"/>
      <c r="U21" s="303"/>
      <c r="V21" s="303"/>
      <c r="W21" s="303"/>
      <c r="X21" s="303"/>
      <c r="Y21" s="303"/>
      <c r="Z21" s="303"/>
      <c r="AA21" s="303"/>
      <c r="AB21" s="303"/>
      <c r="AC21" s="303"/>
      <c r="AD21" s="303"/>
      <c r="AE21" s="303"/>
      <c r="AF21" s="303"/>
      <c r="AG21" s="303"/>
      <c r="AH21" s="303"/>
      <c r="AI21" s="303"/>
      <c r="AJ21" s="303"/>
      <c r="AK21" s="303"/>
    </row>
    <row r="22" spans="1:37">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row>
    <row r="23" spans="1:37">
      <c r="A23" s="303"/>
      <c r="B23" s="303"/>
      <c r="C23" s="303"/>
      <c r="D23" s="303"/>
      <c r="E23" s="310" t="s">
        <v>93</v>
      </c>
      <c r="F23" s="310"/>
      <c r="G23" s="310"/>
      <c r="H23" s="310"/>
      <c r="I23" s="310"/>
      <c r="J23" s="329"/>
      <c r="K23" s="331"/>
      <c r="L23" s="331"/>
      <c r="M23" s="331"/>
      <c r="N23" s="331"/>
      <c r="O23" s="331"/>
      <c r="P23" s="331"/>
      <c r="Q23" s="331"/>
      <c r="R23" s="341" t="s">
        <v>5</v>
      </c>
      <c r="S23" s="310" t="s">
        <v>222</v>
      </c>
      <c r="T23" s="310"/>
      <c r="U23" s="329"/>
      <c r="V23" s="331">
        <f>E20-K23</f>
        <v>0</v>
      </c>
      <c r="W23" s="331"/>
      <c r="X23" s="331"/>
      <c r="Y23" s="331"/>
      <c r="Z23" s="331"/>
      <c r="AA23" s="331"/>
      <c r="AB23" s="331"/>
      <c r="AC23" s="341" t="s">
        <v>5</v>
      </c>
      <c r="AD23" s="303"/>
      <c r="AE23" s="303"/>
      <c r="AF23" s="303"/>
      <c r="AG23" s="303"/>
      <c r="AH23" s="303"/>
      <c r="AI23" s="303"/>
      <c r="AJ23" s="303"/>
      <c r="AK23" s="303"/>
    </row>
    <row r="24" spans="1:37">
      <c r="A24" s="303"/>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row>
    <row r="25" spans="1:37">
      <c r="A25" s="303"/>
      <c r="B25" s="307"/>
      <c r="C25" s="307"/>
      <c r="D25" s="319" t="s">
        <v>66</v>
      </c>
      <c r="E25" s="310" t="s">
        <v>313</v>
      </c>
      <c r="F25" s="310"/>
      <c r="G25" s="310"/>
      <c r="H25" s="310"/>
      <c r="I25" s="310"/>
      <c r="J25" s="310"/>
      <c r="K25" s="310"/>
      <c r="L25" s="310"/>
      <c r="M25" s="310"/>
      <c r="N25" s="310"/>
      <c r="O25" s="310"/>
      <c r="P25" s="310"/>
      <c r="Q25" s="310"/>
      <c r="R25" s="310"/>
      <c r="S25" s="310"/>
      <c r="T25" s="329" t="s">
        <v>118</v>
      </c>
      <c r="U25" s="350"/>
      <c r="V25" s="350"/>
      <c r="W25" s="350"/>
      <c r="X25" s="350"/>
      <c r="Y25" s="353"/>
      <c r="Z25" s="329" t="s">
        <v>225</v>
      </c>
      <c r="AA25" s="350"/>
      <c r="AB25" s="350"/>
      <c r="AC25" s="350"/>
      <c r="AD25" s="350"/>
      <c r="AE25" s="353"/>
      <c r="AF25" s="329" t="s">
        <v>222</v>
      </c>
      <c r="AG25" s="350"/>
      <c r="AH25" s="350"/>
      <c r="AI25" s="350"/>
      <c r="AJ25" s="350"/>
      <c r="AK25" s="353"/>
    </row>
    <row r="26" spans="1:37">
      <c r="A26" s="303"/>
      <c r="B26" s="303"/>
      <c r="C26" s="303"/>
      <c r="D26" s="320"/>
      <c r="E26" s="316" t="s">
        <v>23</v>
      </c>
      <c r="F26" s="316"/>
      <c r="G26" s="316"/>
      <c r="H26" s="316"/>
      <c r="I26" s="316"/>
      <c r="J26" s="316"/>
      <c r="K26" s="316"/>
      <c r="L26" s="316"/>
      <c r="M26" s="316"/>
      <c r="N26" s="316"/>
      <c r="O26" s="316"/>
      <c r="P26" s="316"/>
      <c r="Q26" s="316"/>
      <c r="R26" s="316"/>
      <c r="S26" s="316"/>
      <c r="T26" s="347"/>
      <c r="U26" s="331"/>
      <c r="V26" s="331"/>
      <c r="W26" s="331"/>
      <c r="X26" s="331"/>
      <c r="Y26" s="341" t="s">
        <v>5</v>
      </c>
      <c r="Z26" s="347"/>
      <c r="AA26" s="331"/>
      <c r="AB26" s="331"/>
      <c r="AC26" s="331"/>
      <c r="AD26" s="331"/>
      <c r="AE26" s="341" t="s">
        <v>5</v>
      </c>
      <c r="AF26" s="347">
        <f>Z26-T26</f>
        <v>0</v>
      </c>
      <c r="AG26" s="331"/>
      <c r="AH26" s="331"/>
      <c r="AI26" s="331"/>
      <c r="AJ26" s="331"/>
      <c r="AK26" s="341" t="s">
        <v>5</v>
      </c>
    </row>
    <row r="27" spans="1:37">
      <c r="A27" s="303"/>
      <c r="B27" s="303"/>
      <c r="C27" s="303"/>
      <c r="D27" s="320"/>
      <c r="E27" s="316" t="s">
        <v>34</v>
      </c>
      <c r="F27" s="316"/>
      <c r="G27" s="316"/>
      <c r="H27" s="316"/>
      <c r="I27" s="316"/>
      <c r="J27" s="316"/>
      <c r="K27" s="316"/>
      <c r="L27" s="316"/>
      <c r="M27" s="316"/>
      <c r="N27" s="316"/>
      <c r="O27" s="316"/>
      <c r="P27" s="316"/>
      <c r="Q27" s="316"/>
      <c r="R27" s="316"/>
      <c r="S27" s="316"/>
      <c r="T27" s="347"/>
      <c r="U27" s="331"/>
      <c r="V27" s="331"/>
      <c r="W27" s="331"/>
      <c r="X27" s="331"/>
      <c r="Y27" s="341" t="s">
        <v>5</v>
      </c>
      <c r="Z27" s="347"/>
      <c r="AA27" s="331"/>
      <c r="AB27" s="331"/>
      <c r="AC27" s="331"/>
      <c r="AD27" s="331"/>
      <c r="AE27" s="341" t="s">
        <v>5</v>
      </c>
      <c r="AF27" s="347">
        <f>Z27-T27</f>
        <v>0</v>
      </c>
      <c r="AG27" s="331"/>
      <c r="AH27" s="331"/>
      <c r="AI27" s="331"/>
      <c r="AJ27" s="331"/>
      <c r="AK27" s="341" t="s">
        <v>5</v>
      </c>
    </row>
    <row r="28" spans="1:37">
      <c r="A28" s="303"/>
      <c r="B28" s="303"/>
      <c r="C28" s="303"/>
      <c r="D28" s="321"/>
      <c r="E28" s="316" t="s">
        <v>52</v>
      </c>
      <c r="F28" s="316"/>
      <c r="G28" s="316"/>
      <c r="H28" s="316"/>
      <c r="I28" s="316"/>
      <c r="J28" s="316"/>
      <c r="K28" s="316"/>
      <c r="L28" s="316"/>
      <c r="M28" s="316"/>
      <c r="N28" s="316"/>
      <c r="O28" s="316"/>
      <c r="P28" s="316"/>
      <c r="Q28" s="316"/>
      <c r="R28" s="316"/>
      <c r="S28" s="316"/>
      <c r="T28" s="347"/>
      <c r="U28" s="331"/>
      <c r="V28" s="331"/>
      <c r="W28" s="331"/>
      <c r="X28" s="331"/>
      <c r="Y28" s="341" t="s">
        <v>5</v>
      </c>
      <c r="Z28" s="347"/>
      <c r="AA28" s="331"/>
      <c r="AB28" s="331"/>
      <c r="AC28" s="331"/>
      <c r="AD28" s="331"/>
      <c r="AE28" s="341" t="s">
        <v>5</v>
      </c>
      <c r="AF28" s="347">
        <f>Z28-T28</f>
        <v>0</v>
      </c>
      <c r="AG28" s="331"/>
      <c r="AH28" s="331"/>
      <c r="AI28" s="331"/>
      <c r="AJ28" s="331"/>
      <c r="AK28" s="341" t="s">
        <v>5</v>
      </c>
    </row>
    <row r="29" spans="1:37">
      <c r="A29" s="303"/>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3"/>
      <c r="AK29" s="303"/>
    </row>
    <row r="30" spans="1:37">
      <c r="A30" s="303" t="s">
        <v>61</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3"/>
    </row>
    <row r="31" spans="1:37" ht="22.5" customHeight="1">
      <c r="A31" s="303"/>
      <c r="B31" s="303"/>
      <c r="C31" s="310" t="s">
        <v>238</v>
      </c>
      <c r="D31" s="310"/>
      <c r="E31" s="310"/>
      <c r="F31" s="310"/>
      <c r="G31" s="327"/>
      <c r="H31" s="328"/>
      <c r="I31" s="328"/>
      <c r="J31" s="330" t="s">
        <v>314</v>
      </c>
      <c r="K31" s="330"/>
      <c r="L31" s="330"/>
      <c r="M31" s="330"/>
      <c r="N31" s="330"/>
      <c r="O31" s="330"/>
      <c r="P31" s="330"/>
      <c r="Q31" s="330"/>
      <c r="R31" s="342"/>
      <c r="S31" s="310" t="s">
        <v>239</v>
      </c>
      <c r="T31" s="310"/>
      <c r="U31" s="310"/>
      <c r="V31" s="310"/>
      <c r="W31" s="310"/>
      <c r="X31" s="329" t="s">
        <v>240</v>
      </c>
      <c r="Y31" s="353"/>
      <c r="Z31" s="310"/>
      <c r="AA31" s="310"/>
      <c r="AB31" s="329"/>
      <c r="AC31" s="353" t="s">
        <v>241</v>
      </c>
      <c r="AD31" s="303"/>
      <c r="AE31" s="303"/>
      <c r="AF31" s="303"/>
      <c r="AG31" s="303"/>
      <c r="AH31" s="303"/>
      <c r="AI31" s="303"/>
      <c r="AJ31" s="303"/>
      <c r="AK31" s="303"/>
    </row>
    <row r="32" spans="1:37">
      <c r="A32" s="303"/>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3"/>
    </row>
    <row r="33" spans="1:37">
      <c r="A33" s="303" t="s">
        <v>345</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03"/>
    </row>
    <row r="34" spans="1:37">
      <c r="A34" s="303" t="s">
        <v>29</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3"/>
    </row>
    <row r="35" spans="1:37" s="302" customFormat="1" ht="15" customHeight="1">
      <c r="A35" s="303"/>
      <c r="B35" s="303"/>
      <c r="C35" s="311"/>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54"/>
      <c r="AB35" s="303"/>
      <c r="AC35" s="313"/>
      <c r="AD35" s="303"/>
      <c r="AE35" s="303"/>
      <c r="AF35" s="303"/>
      <c r="AG35" s="303"/>
      <c r="AH35" s="303"/>
      <c r="AI35" s="303"/>
      <c r="AJ35" s="303"/>
      <c r="AK35" s="303"/>
    </row>
    <row r="36" spans="1:37" s="302" customFormat="1" ht="15" customHeight="1">
      <c r="A36" s="303"/>
      <c r="B36" s="303"/>
      <c r="C36" s="312"/>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55"/>
      <c r="AB36" s="303"/>
      <c r="AC36" s="313"/>
      <c r="AD36" s="303"/>
      <c r="AE36" s="303"/>
      <c r="AF36" s="303"/>
      <c r="AG36" s="303"/>
      <c r="AH36" s="303"/>
      <c r="AI36" s="303"/>
      <c r="AJ36" s="303"/>
      <c r="AK36" s="303"/>
    </row>
    <row r="37" spans="1:37">
      <c r="A37" s="303"/>
      <c r="B37" s="30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03"/>
      <c r="AE37" s="303"/>
      <c r="AF37" s="303"/>
      <c r="AG37" s="303"/>
      <c r="AH37" s="303"/>
      <c r="AI37" s="303"/>
      <c r="AJ37" s="303"/>
      <c r="AK37" s="303"/>
    </row>
    <row r="38" spans="1:37" s="302" customFormat="1" ht="15" customHeight="1">
      <c r="A38" s="303"/>
      <c r="B38" s="303"/>
      <c r="C38" s="310"/>
      <c r="D38" s="310"/>
      <c r="E38" s="310"/>
      <c r="F38" s="310"/>
      <c r="G38" s="310"/>
      <c r="H38" s="310"/>
      <c r="I38" s="310"/>
      <c r="J38" s="310"/>
      <c r="K38" s="310"/>
      <c r="L38" s="310"/>
      <c r="M38" s="310"/>
      <c r="N38" s="310"/>
      <c r="O38" s="310"/>
      <c r="P38" s="310"/>
      <c r="Q38" s="310" t="s">
        <v>292</v>
      </c>
      <c r="R38" s="310"/>
      <c r="S38" s="310"/>
      <c r="T38" s="310"/>
      <c r="U38" s="310"/>
      <c r="V38" s="310"/>
      <c r="W38" s="310"/>
      <c r="X38" s="310"/>
      <c r="Y38" s="310" t="s">
        <v>72</v>
      </c>
      <c r="Z38" s="310"/>
      <c r="AA38" s="310"/>
      <c r="AB38" s="310"/>
      <c r="AC38" s="310"/>
      <c r="AD38" s="310"/>
      <c r="AE38" s="310"/>
      <c r="AF38" s="310"/>
      <c r="AG38" s="303"/>
      <c r="AH38" s="303"/>
      <c r="AI38" s="303"/>
      <c r="AJ38" s="303"/>
      <c r="AK38" s="303"/>
    </row>
    <row r="39" spans="1:37" s="302" customFormat="1" ht="15" customHeight="1">
      <c r="A39" s="303"/>
      <c r="B39" s="303"/>
      <c r="C39" s="314" t="s">
        <v>256</v>
      </c>
      <c r="D39" s="324"/>
      <c r="E39" s="324"/>
      <c r="F39" s="324"/>
      <c r="G39" s="324"/>
      <c r="H39" s="324"/>
      <c r="I39" s="324"/>
      <c r="J39" s="324"/>
      <c r="K39" s="324"/>
      <c r="L39" s="324"/>
      <c r="M39" s="324"/>
      <c r="N39" s="324"/>
      <c r="O39" s="324"/>
      <c r="P39" s="336"/>
      <c r="Q39" s="338"/>
      <c r="R39" s="324"/>
      <c r="S39" s="324"/>
      <c r="T39" s="348" t="s">
        <v>67</v>
      </c>
      <c r="U39" s="348"/>
      <c r="V39" s="348"/>
      <c r="W39" s="348"/>
      <c r="X39" s="351"/>
      <c r="Y39" s="338"/>
      <c r="Z39" s="324"/>
      <c r="AA39" s="324"/>
      <c r="AB39" s="348" t="s">
        <v>67</v>
      </c>
      <c r="AC39" s="348"/>
      <c r="AD39" s="348"/>
      <c r="AE39" s="348"/>
      <c r="AF39" s="351"/>
      <c r="AG39" s="303"/>
      <c r="AH39" s="303"/>
      <c r="AI39" s="303"/>
      <c r="AJ39" s="303"/>
      <c r="AK39" s="303"/>
    </row>
    <row r="40" spans="1:37" s="302" customFormat="1" ht="22.5" customHeight="1">
      <c r="A40" s="303"/>
      <c r="B40" s="303"/>
      <c r="C40" s="315" t="s">
        <v>303</v>
      </c>
      <c r="D40" s="304"/>
      <c r="E40" s="304"/>
      <c r="F40" s="304"/>
      <c r="G40" s="304"/>
      <c r="H40" s="304"/>
      <c r="I40" s="304"/>
      <c r="J40" s="304"/>
      <c r="K40" s="304"/>
      <c r="L40" s="304"/>
      <c r="M40" s="304"/>
      <c r="N40" s="304"/>
      <c r="O40" s="304"/>
      <c r="P40" s="337"/>
      <c r="Q40" s="339"/>
      <c r="R40" s="343"/>
      <c r="S40" s="343"/>
      <c r="T40" s="349"/>
      <c r="U40" s="349"/>
      <c r="V40" s="349"/>
      <c r="W40" s="349"/>
      <c r="X40" s="352"/>
      <c r="Y40" s="339"/>
      <c r="Z40" s="343"/>
      <c r="AA40" s="343"/>
      <c r="AB40" s="349"/>
      <c r="AC40" s="349"/>
      <c r="AD40" s="349"/>
      <c r="AE40" s="349"/>
      <c r="AF40" s="352"/>
      <c r="AG40" s="303"/>
      <c r="AH40" s="303"/>
      <c r="AI40" s="303"/>
      <c r="AJ40" s="303"/>
      <c r="AK40" s="303"/>
    </row>
    <row r="41" spans="1:37" s="302" customFormat="1" ht="22.5" customHeight="1">
      <c r="A41" s="303"/>
      <c r="B41" s="303"/>
      <c r="C41" s="316" t="s">
        <v>278</v>
      </c>
      <c r="D41" s="316"/>
      <c r="E41" s="316"/>
      <c r="F41" s="316"/>
      <c r="G41" s="316"/>
      <c r="H41" s="316"/>
      <c r="I41" s="316"/>
      <c r="J41" s="316"/>
      <c r="K41" s="316"/>
      <c r="L41" s="316"/>
      <c r="M41" s="316"/>
      <c r="N41" s="316"/>
      <c r="O41" s="316"/>
      <c r="P41" s="316"/>
      <c r="Q41" s="340"/>
      <c r="R41" s="344"/>
      <c r="S41" s="344"/>
      <c r="T41" s="330" t="s">
        <v>67</v>
      </c>
      <c r="U41" s="330"/>
      <c r="V41" s="330"/>
      <c r="W41" s="330"/>
      <c r="X41" s="342"/>
      <c r="Y41" s="340"/>
      <c r="Z41" s="344"/>
      <c r="AA41" s="344"/>
      <c r="AB41" s="330" t="s">
        <v>67</v>
      </c>
      <c r="AC41" s="330"/>
      <c r="AD41" s="330"/>
      <c r="AE41" s="330"/>
      <c r="AF41" s="342"/>
      <c r="AG41" s="303"/>
      <c r="AH41" s="303"/>
      <c r="AI41" s="303"/>
      <c r="AJ41" s="303"/>
      <c r="AK41" s="303"/>
    </row>
    <row r="42" spans="1:37" s="302" customFormat="1" ht="22.5" customHeight="1">
      <c r="A42" s="303"/>
      <c r="B42" s="303"/>
      <c r="C42" s="316" t="s">
        <v>283</v>
      </c>
      <c r="D42" s="316"/>
      <c r="E42" s="316"/>
      <c r="F42" s="316"/>
      <c r="G42" s="316"/>
      <c r="H42" s="316"/>
      <c r="I42" s="316"/>
      <c r="J42" s="316"/>
      <c r="K42" s="316"/>
      <c r="L42" s="316"/>
      <c r="M42" s="316"/>
      <c r="N42" s="316"/>
      <c r="O42" s="316"/>
      <c r="P42" s="316"/>
      <c r="Q42" s="340"/>
      <c r="R42" s="344"/>
      <c r="S42" s="344"/>
      <c r="T42" s="330" t="s">
        <v>67</v>
      </c>
      <c r="U42" s="330"/>
      <c r="V42" s="330"/>
      <c r="W42" s="330"/>
      <c r="X42" s="342"/>
      <c r="Y42" s="340"/>
      <c r="Z42" s="344"/>
      <c r="AA42" s="344"/>
      <c r="AB42" s="330" t="s">
        <v>67</v>
      </c>
      <c r="AC42" s="330"/>
      <c r="AD42" s="330"/>
      <c r="AE42" s="330"/>
      <c r="AF42" s="342"/>
      <c r="AG42" s="303"/>
      <c r="AH42" s="303"/>
      <c r="AI42" s="303"/>
      <c r="AJ42" s="303"/>
      <c r="AK42" s="303"/>
    </row>
    <row r="43" spans="1:37" s="302" customFormat="1" ht="22.5" customHeight="1">
      <c r="A43" s="303"/>
      <c r="B43" s="303"/>
      <c r="C43" s="316" t="s">
        <v>217</v>
      </c>
      <c r="D43" s="316"/>
      <c r="E43" s="316"/>
      <c r="F43" s="316"/>
      <c r="G43" s="316"/>
      <c r="H43" s="316"/>
      <c r="I43" s="316"/>
      <c r="J43" s="316"/>
      <c r="K43" s="316"/>
      <c r="L43" s="316"/>
      <c r="M43" s="316"/>
      <c r="N43" s="316"/>
      <c r="O43" s="316"/>
      <c r="P43" s="316"/>
      <c r="Q43" s="340"/>
      <c r="R43" s="344"/>
      <c r="S43" s="344"/>
      <c r="T43" s="330" t="s">
        <v>67</v>
      </c>
      <c r="U43" s="330"/>
      <c r="V43" s="330"/>
      <c r="W43" s="330"/>
      <c r="X43" s="342"/>
      <c r="Y43" s="340"/>
      <c r="Z43" s="344"/>
      <c r="AA43" s="344"/>
      <c r="AB43" s="330" t="s">
        <v>67</v>
      </c>
      <c r="AC43" s="330"/>
      <c r="AD43" s="330"/>
      <c r="AE43" s="330"/>
      <c r="AF43" s="342"/>
      <c r="AG43" s="303"/>
      <c r="AH43" s="303"/>
      <c r="AI43" s="303"/>
      <c r="AJ43" s="303"/>
      <c r="AK43" s="303"/>
    </row>
    <row r="44" spans="1:37" s="302" customFormat="1" ht="22.5" customHeight="1">
      <c r="A44" s="303"/>
      <c r="B44" s="303"/>
      <c r="C44" s="316" t="s">
        <v>290</v>
      </c>
      <c r="D44" s="316"/>
      <c r="E44" s="316"/>
      <c r="F44" s="316"/>
      <c r="G44" s="316"/>
      <c r="H44" s="316"/>
      <c r="I44" s="316"/>
      <c r="J44" s="316"/>
      <c r="K44" s="316"/>
      <c r="L44" s="316"/>
      <c r="M44" s="316"/>
      <c r="N44" s="316"/>
      <c r="O44" s="316"/>
      <c r="P44" s="316"/>
      <c r="Q44" s="340"/>
      <c r="R44" s="344"/>
      <c r="S44" s="344"/>
      <c r="T44" s="330" t="s">
        <v>67</v>
      </c>
      <c r="U44" s="330"/>
      <c r="V44" s="330"/>
      <c r="W44" s="330"/>
      <c r="X44" s="342"/>
      <c r="Y44" s="340"/>
      <c r="Z44" s="344"/>
      <c r="AA44" s="344"/>
      <c r="AB44" s="330" t="s">
        <v>67</v>
      </c>
      <c r="AC44" s="330"/>
      <c r="AD44" s="330"/>
      <c r="AE44" s="330"/>
      <c r="AF44" s="342"/>
      <c r="AG44" s="303"/>
      <c r="AH44" s="303"/>
      <c r="AI44" s="303"/>
      <c r="AJ44" s="303"/>
      <c r="AK44" s="303"/>
    </row>
    <row r="45" spans="1:37" s="302" customFormat="1" ht="22.5" customHeight="1">
      <c r="A45" s="303"/>
      <c r="B45" s="303"/>
      <c r="C45" s="316" t="s">
        <v>30</v>
      </c>
      <c r="D45" s="316"/>
      <c r="E45" s="316"/>
      <c r="F45" s="316"/>
      <c r="G45" s="316"/>
      <c r="H45" s="316"/>
      <c r="I45" s="316"/>
      <c r="J45" s="316"/>
      <c r="K45" s="316"/>
      <c r="L45" s="316"/>
      <c r="M45" s="316"/>
      <c r="N45" s="316"/>
      <c r="O45" s="316"/>
      <c r="P45" s="316"/>
      <c r="Q45" s="340"/>
      <c r="R45" s="344"/>
      <c r="S45" s="344"/>
      <c r="T45" s="330" t="s">
        <v>67</v>
      </c>
      <c r="U45" s="330"/>
      <c r="V45" s="330"/>
      <c r="W45" s="330"/>
      <c r="X45" s="342"/>
      <c r="Y45" s="340"/>
      <c r="Z45" s="344"/>
      <c r="AA45" s="344"/>
      <c r="AB45" s="330" t="s">
        <v>67</v>
      </c>
      <c r="AC45" s="330"/>
      <c r="AD45" s="330"/>
      <c r="AE45" s="330"/>
      <c r="AF45" s="342"/>
      <c r="AG45" s="303"/>
      <c r="AH45" s="303"/>
      <c r="AI45" s="303"/>
      <c r="AJ45" s="303"/>
      <c r="AK45" s="303"/>
    </row>
    <row r="46" spans="1:37" s="302" customFormat="1" ht="22.5" customHeight="1">
      <c r="A46" s="303"/>
      <c r="B46" s="303"/>
      <c r="C46" s="316" t="s">
        <v>100</v>
      </c>
      <c r="D46" s="316"/>
      <c r="E46" s="316"/>
      <c r="F46" s="316"/>
      <c r="G46" s="316"/>
      <c r="H46" s="316"/>
      <c r="I46" s="316"/>
      <c r="J46" s="316"/>
      <c r="K46" s="316"/>
      <c r="L46" s="316"/>
      <c r="M46" s="316"/>
      <c r="N46" s="316"/>
      <c r="O46" s="316"/>
      <c r="P46" s="316"/>
      <c r="Q46" s="340"/>
      <c r="R46" s="344"/>
      <c r="S46" s="344"/>
      <c r="T46" s="330" t="s">
        <v>67</v>
      </c>
      <c r="U46" s="330"/>
      <c r="V46" s="330"/>
      <c r="W46" s="330"/>
      <c r="X46" s="342"/>
      <c r="Y46" s="340"/>
      <c r="Z46" s="344"/>
      <c r="AA46" s="344"/>
      <c r="AB46" s="330" t="s">
        <v>67</v>
      </c>
      <c r="AC46" s="330"/>
      <c r="AD46" s="330"/>
      <c r="AE46" s="330"/>
      <c r="AF46" s="342"/>
      <c r="AG46" s="303"/>
      <c r="AH46" s="303"/>
      <c r="AI46" s="303"/>
      <c r="AJ46" s="303"/>
      <c r="AK46" s="303"/>
    </row>
    <row r="47" spans="1:37" s="302" customFormat="1" ht="15" customHeight="1">
      <c r="A47" s="303" t="s">
        <v>346</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58"/>
      <c r="AH47" s="303"/>
      <c r="AI47" s="303"/>
      <c r="AJ47" s="303"/>
      <c r="AK47" s="303"/>
    </row>
    <row r="48" spans="1:37" s="302" customFormat="1" ht="22.5" customHeight="1">
      <c r="A48" s="303"/>
      <c r="B48" s="303"/>
      <c r="C48" s="316" t="s">
        <v>36</v>
      </c>
      <c r="D48" s="316"/>
      <c r="E48" s="316"/>
      <c r="F48" s="316"/>
      <c r="G48" s="316"/>
      <c r="H48" s="316"/>
      <c r="I48" s="316"/>
      <c r="J48" s="316"/>
      <c r="K48" s="316"/>
      <c r="L48" s="316"/>
      <c r="M48" s="316"/>
      <c r="N48" s="316"/>
      <c r="O48" s="316"/>
      <c r="P48" s="316"/>
      <c r="Q48" s="340"/>
      <c r="R48" s="344"/>
      <c r="S48" s="344"/>
      <c r="T48" s="330" t="s">
        <v>156</v>
      </c>
      <c r="U48" s="330"/>
      <c r="V48" s="330"/>
      <c r="W48" s="330"/>
      <c r="X48" s="342"/>
      <c r="Y48" s="340"/>
      <c r="Z48" s="344"/>
      <c r="AA48" s="344"/>
      <c r="AB48" s="330" t="s">
        <v>156</v>
      </c>
      <c r="AC48" s="330"/>
      <c r="AD48" s="330"/>
      <c r="AE48" s="330"/>
      <c r="AF48" s="342"/>
      <c r="AG48" s="358"/>
      <c r="AH48" s="303"/>
      <c r="AI48" s="303"/>
      <c r="AJ48" s="303"/>
      <c r="AK48" s="303"/>
    </row>
    <row r="49" spans="1:37" s="302" customFormat="1" ht="22.5" customHeight="1">
      <c r="A49" s="303"/>
      <c r="B49" s="303"/>
      <c r="C49" s="316" t="s">
        <v>95</v>
      </c>
      <c r="D49" s="316"/>
      <c r="E49" s="316"/>
      <c r="F49" s="316"/>
      <c r="G49" s="316"/>
      <c r="H49" s="316"/>
      <c r="I49" s="316"/>
      <c r="J49" s="316"/>
      <c r="K49" s="316"/>
      <c r="L49" s="316"/>
      <c r="M49" s="316"/>
      <c r="N49" s="316"/>
      <c r="O49" s="316"/>
      <c r="P49" s="316"/>
      <c r="Q49" s="340"/>
      <c r="R49" s="344"/>
      <c r="S49" s="344"/>
      <c r="T49" s="330" t="s">
        <v>156</v>
      </c>
      <c r="U49" s="330"/>
      <c r="V49" s="330"/>
      <c r="W49" s="330"/>
      <c r="X49" s="342"/>
      <c r="Y49" s="340"/>
      <c r="Z49" s="344"/>
      <c r="AA49" s="344"/>
      <c r="AB49" s="330" t="s">
        <v>156</v>
      </c>
      <c r="AC49" s="330"/>
      <c r="AD49" s="330"/>
      <c r="AE49" s="330"/>
      <c r="AF49" s="342"/>
      <c r="AG49" s="358"/>
      <c r="AH49" s="303"/>
      <c r="AI49" s="303"/>
      <c r="AJ49" s="303"/>
      <c r="AK49" s="303"/>
    </row>
    <row r="50" spans="1:37" s="302" customFormat="1" ht="15" customHeight="1">
      <c r="A50" s="303" t="s">
        <v>181</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3"/>
    </row>
    <row r="51" spans="1:37" s="302" customFormat="1" ht="22.5" customHeight="1">
      <c r="A51" s="303"/>
      <c r="B51" s="303"/>
      <c r="C51" s="316" t="s">
        <v>289</v>
      </c>
      <c r="D51" s="316"/>
      <c r="E51" s="316"/>
      <c r="F51" s="316"/>
      <c r="G51" s="316"/>
      <c r="H51" s="316"/>
      <c r="I51" s="316"/>
      <c r="J51" s="316"/>
      <c r="K51" s="316"/>
      <c r="L51" s="316"/>
      <c r="M51" s="316"/>
      <c r="N51" s="316"/>
      <c r="O51" s="316"/>
      <c r="P51" s="316"/>
      <c r="Q51" s="340"/>
      <c r="R51" s="344"/>
      <c r="S51" s="344"/>
      <c r="T51" s="330" t="s">
        <v>156</v>
      </c>
      <c r="U51" s="330"/>
      <c r="V51" s="330"/>
      <c r="W51" s="330"/>
      <c r="X51" s="342"/>
      <c r="Y51" s="340"/>
      <c r="Z51" s="344"/>
      <c r="AA51" s="344"/>
      <c r="AB51" s="330" t="s">
        <v>156</v>
      </c>
      <c r="AC51" s="330"/>
      <c r="AD51" s="330"/>
      <c r="AE51" s="330"/>
      <c r="AF51" s="342"/>
      <c r="AG51" s="303"/>
      <c r="AH51" s="303"/>
      <c r="AI51" s="303"/>
      <c r="AJ51" s="303"/>
      <c r="AK51" s="303"/>
    </row>
    <row r="52" spans="1:37">
      <c r="A52" s="303"/>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3"/>
    </row>
    <row r="53" spans="1:37">
      <c r="A53" s="303" t="s">
        <v>135</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3"/>
    </row>
    <row r="54" spans="1:37">
      <c r="A54" s="303"/>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3"/>
    </row>
  </sheetData>
  <mergeCells count="92">
    <mergeCell ref="AB3:AD3"/>
    <mergeCell ref="AE3:AJ3"/>
    <mergeCell ref="B5:M5"/>
    <mergeCell ref="T7:AJ7"/>
    <mergeCell ref="T8:AJ8"/>
    <mergeCell ref="T9:AJ9"/>
    <mergeCell ref="A11:AK11"/>
    <mergeCell ref="A17:AK17"/>
    <mergeCell ref="E23:J23"/>
    <mergeCell ref="K23:Q23"/>
    <mergeCell ref="S23:U23"/>
    <mergeCell ref="V23:AB23"/>
    <mergeCell ref="E25:S25"/>
    <mergeCell ref="T25:Y25"/>
    <mergeCell ref="Z25:AE25"/>
    <mergeCell ref="AF25:AK25"/>
    <mergeCell ref="E26:S26"/>
    <mergeCell ref="T26:X26"/>
    <mergeCell ref="Z26:AD26"/>
    <mergeCell ref="AF26:AJ26"/>
    <mergeCell ref="E27:S27"/>
    <mergeCell ref="T27:X27"/>
    <mergeCell ref="Z27:AD27"/>
    <mergeCell ref="AF27:AJ27"/>
    <mergeCell ref="E28:S28"/>
    <mergeCell ref="T28:X28"/>
    <mergeCell ref="Z28:AD28"/>
    <mergeCell ref="AF28:AJ28"/>
    <mergeCell ref="C31:F31"/>
    <mergeCell ref="G31:I31"/>
    <mergeCell ref="J31:R31"/>
    <mergeCell ref="S31:W31"/>
    <mergeCell ref="Y31:AB31"/>
    <mergeCell ref="C38:P38"/>
    <mergeCell ref="Q38:X38"/>
    <mergeCell ref="Y38:AF38"/>
    <mergeCell ref="C39:P39"/>
    <mergeCell ref="C40:P40"/>
    <mergeCell ref="C41:P41"/>
    <mergeCell ref="Q41:S41"/>
    <mergeCell ref="T41:X41"/>
    <mergeCell ref="Y41:AA41"/>
    <mergeCell ref="AB41:AF41"/>
    <mergeCell ref="C42:P42"/>
    <mergeCell ref="Q42:S42"/>
    <mergeCell ref="T42:X42"/>
    <mergeCell ref="Y42:AA42"/>
    <mergeCell ref="AB42:AF42"/>
    <mergeCell ref="C43:P43"/>
    <mergeCell ref="Q43:S43"/>
    <mergeCell ref="T43:X43"/>
    <mergeCell ref="Y43:AA43"/>
    <mergeCell ref="AB43:AF43"/>
    <mergeCell ref="C44:P44"/>
    <mergeCell ref="Q44:S44"/>
    <mergeCell ref="T44:X44"/>
    <mergeCell ref="Y44:AA44"/>
    <mergeCell ref="AB44:AF44"/>
    <mergeCell ref="C45:P45"/>
    <mergeCell ref="Q45:S45"/>
    <mergeCell ref="T45:X45"/>
    <mergeCell ref="Y45:AA45"/>
    <mergeCell ref="AB45:AF45"/>
    <mergeCell ref="C46:P46"/>
    <mergeCell ref="Q46:S46"/>
    <mergeCell ref="T46:X46"/>
    <mergeCell ref="Y46:AA46"/>
    <mergeCell ref="AB46:AF46"/>
    <mergeCell ref="C48:P48"/>
    <mergeCell ref="Q48:S48"/>
    <mergeCell ref="T48:X48"/>
    <mergeCell ref="Y48:AA48"/>
    <mergeCell ref="AB48:AF48"/>
    <mergeCell ref="C49:P49"/>
    <mergeCell ref="Q49:S49"/>
    <mergeCell ref="T49:X49"/>
    <mergeCell ref="Y49:AA49"/>
    <mergeCell ref="AB49:AF49"/>
    <mergeCell ref="C51:P51"/>
    <mergeCell ref="Q51:S51"/>
    <mergeCell ref="T51:X51"/>
    <mergeCell ref="Y51:AA51"/>
    <mergeCell ref="AB51:AF51"/>
    <mergeCell ref="A13:AK15"/>
    <mergeCell ref="C20:D21"/>
    <mergeCell ref="E20:L21"/>
    <mergeCell ref="M20:O21"/>
    <mergeCell ref="D25:D28"/>
    <mergeCell ref="Q39:S40"/>
    <mergeCell ref="T39:X40"/>
    <mergeCell ref="Y39:AA40"/>
    <mergeCell ref="AB39:AF40"/>
  </mergeCells>
  <phoneticPr fontId="3"/>
  <dataValidations count="1">
    <dataValidation type="list" allowBlank="1" showDropDown="0" showInputMessage="0" showErrorMessage="0" sqref="Y51:AA51 Q51:S51 AB3:AD3 Y48:AA49 Q48:S49 Y39:AA46 Q39:S46 G31:I31">
      <formula1>"平成,令和"</formula1>
    </dataValidation>
  </dataValidations>
  <pageMargins left="0.98425196850393681" right="0.59055118110236215" top="0.78740157480314943" bottom="0.59055118110236215" header="0" footer="0"/>
  <pageSetup paperSize="9" scale="89" fitToWidth="1" fitToHeight="1" orientation="portrait" usePrinterDefaults="1" r:id="rId1"/>
  <drawing r:id="rId2"/>
  <legacyDrawing r:id="rId3"/>
  <mc:AlternateContent>
    <mc:Choice xmlns:x14="http://schemas.microsoft.com/office/spreadsheetml/2009/9/main" Requires="x14">
      <controls>
        <mc:AlternateContent>
          <mc:Choice Requires="x14">
            <control shapeId="3092" r:id="rId4" name="チェック 20">
              <controlPr defaultSize="0" autoPict="0">
                <anchor moveWithCells="1" sizeWithCells="1">
                  <from xmlns:xdr="http://schemas.openxmlformats.org/drawingml/2006/spreadsheetDrawing">
                    <xdr:col>2</xdr:col>
                    <xdr:colOff>179705</xdr:colOff>
                    <xdr:row>34</xdr:row>
                    <xdr:rowOff>52070</xdr:rowOff>
                  </from>
                  <to xmlns:xdr="http://schemas.openxmlformats.org/drawingml/2006/spreadsheetDrawing">
                    <xdr:col>6</xdr:col>
                    <xdr:colOff>17145</xdr:colOff>
                    <xdr:row>35</xdr:row>
                    <xdr:rowOff>128270</xdr:rowOff>
                  </to>
                </anchor>
              </controlPr>
            </control>
          </mc:Choice>
        </mc:AlternateContent>
        <mc:AlternateContent>
          <mc:Choice Requires="x14">
            <control shapeId="3095" r:id="rId5" name="チェック 23">
              <controlPr defaultSize="0" autoPict="0">
                <anchor moveWithCells="1" sizeWithCells="1">
                  <from xmlns:xdr="http://schemas.openxmlformats.org/drawingml/2006/spreadsheetDrawing">
                    <xdr:col>7</xdr:col>
                    <xdr:colOff>28575</xdr:colOff>
                    <xdr:row>34</xdr:row>
                    <xdr:rowOff>51435</xdr:rowOff>
                  </from>
                  <to xmlns:xdr="http://schemas.openxmlformats.org/drawingml/2006/spreadsheetDrawing">
                    <xdr:col>13</xdr:col>
                    <xdr:colOff>193040</xdr:colOff>
                    <xdr:row>35</xdr:row>
                    <xdr:rowOff>127635</xdr:rowOff>
                  </to>
                </anchor>
              </controlPr>
            </control>
          </mc:Choice>
        </mc:AlternateContent>
        <mc:AlternateContent>
          <mc:Choice Requires="x14">
            <control shapeId="3098" r:id="rId6" name="チェック 26">
              <controlPr defaultSize="0" autoPict="0">
                <anchor moveWithCells="1" sizeWithCells="1">
                  <from xmlns:xdr="http://schemas.openxmlformats.org/drawingml/2006/spreadsheetDrawing">
                    <xdr:col>14</xdr:col>
                    <xdr:colOff>20320</xdr:colOff>
                    <xdr:row>34</xdr:row>
                    <xdr:rowOff>51435</xdr:rowOff>
                  </from>
                  <to xmlns:xdr="http://schemas.openxmlformats.org/drawingml/2006/spreadsheetDrawing">
                    <xdr:col>19</xdr:col>
                    <xdr:colOff>53975</xdr:colOff>
                    <xdr:row>35</xdr:row>
                    <xdr:rowOff>127635</xdr:rowOff>
                  </to>
                </anchor>
              </controlPr>
            </control>
          </mc:Choice>
        </mc:AlternateContent>
        <mc:AlternateContent>
          <mc:Choice Requires="x14">
            <control shapeId="3101" r:id="rId7" name="チェック 29">
              <controlPr defaultSize="0" autoPict="0">
                <anchor moveWithCells="1" sizeWithCells="1">
                  <from xmlns:xdr="http://schemas.openxmlformats.org/drawingml/2006/spreadsheetDrawing">
                    <xdr:col>19</xdr:col>
                    <xdr:colOff>146050</xdr:colOff>
                    <xdr:row>34</xdr:row>
                    <xdr:rowOff>50800</xdr:rowOff>
                  </from>
                  <to xmlns:xdr="http://schemas.openxmlformats.org/drawingml/2006/spreadsheetDrawing">
                    <xdr:col>27</xdr:col>
                    <xdr:colOff>22225</xdr:colOff>
                    <xdr:row>35</xdr:row>
                    <xdr:rowOff>127635</xdr:rowOff>
                  </to>
                </anchor>
              </controlPr>
            </control>
          </mc:Choice>
        </mc:AlternateContent>
        <mc:AlternateContent>
          <mc:Choice Requires="x14">
            <control shapeId="3128" r:id="rId8" name="チェック 56">
              <controlPr defaultSize="0" autoPict="0">
                <anchor moveWithCells="1" sizeWithCells="1">
                  <from xmlns:xdr="http://schemas.openxmlformats.org/drawingml/2006/spreadsheetDrawing">
                    <xdr:col>4</xdr:col>
                    <xdr:colOff>159385</xdr:colOff>
                    <xdr:row>39</xdr:row>
                    <xdr:rowOff>22225</xdr:rowOff>
                  </from>
                  <to xmlns:xdr="http://schemas.openxmlformats.org/drawingml/2006/spreadsheetDrawing">
                    <xdr:col>7</xdr:col>
                    <xdr:colOff>196850</xdr:colOff>
                    <xdr:row>39</xdr:row>
                    <xdr:rowOff>259080</xdr:rowOff>
                  </to>
                </anchor>
              </controlPr>
            </control>
          </mc:Choice>
        </mc:AlternateContent>
        <mc:AlternateContent>
          <mc:Choice Requires="x14">
            <control shapeId="3131" r:id="rId9" name="チェック 59">
              <controlPr defaultSize="0" autoPict="0">
                <anchor moveWithCells="1" sizeWithCells="1">
                  <from xmlns:xdr="http://schemas.openxmlformats.org/drawingml/2006/spreadsheetDrawing">
                    <xdr:col>9</xdr:col>
                    <xdr:colOff>46990</xdr:colOff>
                    <xdr:row>39</xdr:row>
                    <xdr:rowOff>26035</xdr:rowOff>
                  </from>
                  <to xmlns:xdr="http://schemas.openxmlformats.org/drawingml/2006/spreadsheetDrawing">
                    <xdr:col>12</xdr:col>
                    <xdr:colOff>147320</xdr:colOff>
                    <xdr:row>39</xdr:row>
                    <xdr:rowOff>262255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sheetPr>
    <pageSetUpPr fitToPage="1"/>
  </sheetPr>
  <dimension ref="A1:AE59"/>
  <sheetViews>
    <sheetView topLeftCell="A25" workbookViewId="0">
      <selection sqref="A1:AE48"/>
    </sheetView>
  </sheetViews>
  <sheetFormatPr defaultRowHeight="13.5"/>
  <cols>
    <col min="1" max="254" width="2.625" style="359" customWidth="1"/>
    <col min="255" max="16384" width="9" style="359" customWidth="1"/>
  </cols>
  <sheetData>
    <row r="1" spans="1:31">
      <c r="A1" s="303" t="s">
        <v>14</v>
      </c>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row>
    <row r="2" spans="1:31">
      <c r="A2" s="313" t="s">
        <v>38</v>
      </c>
      <c r="B2" s="313"/>
      <c r="C2" s="313"/>
      <c r="D2" s="313"/>
      <c r="E2" s="313"/>
      <c r="F2" s="313"/>
      <c r="G2" s="313"/>
      <c r="H2" s="313"/>
      <c r="I2" s="313"/>
      <c r="J2" s="313"/>
      <c r="K2" s="313"/>
      <c r="L2" s="313"/>
      <c r="M2" s="313"/>
      <c r="N2" s="313"/>
      <c r="O2" s="313"/>
      <c r="P2" s="313"/>
      <c r="Q2" s="313"/>
      <c r="R2" s="313"/>
      <c r="S2" s="313"/>
      <c r="T2" s="313"/>
      <c r="U2" s="313"/>
      <c r="V2" s="313"/>
      <c r="W2" s="313"/>
      <c r="X2" s="313"/>
      <c r="Y2" s="313"/>
      <c r="Z2" s="313"/>
      <c r="AA2" s="313"/>
      <c r="AB2" s="313"/>
      <c r="AC2" s="313"/>
      <c r="AD2" s="313"/>
      <c r="AE2" s="313"/>
    </row>
    <row r="3" spans="1:31">
      <c r="A3" s="313"/>
      <c r="B3" s="313"/>
      <c r="C3" s="313"/>
      <c r="D3" s="313"/>
      <c r="E3" s="313"/>
      <c r="F3" s="313"/>
      <c r="G3" s="313"/>
      <c r="H3" s="313"/>
      <c r="I3" s="313"/>
      <c r="J3" s="313"/>
      <c r="K3" s="313"/>
      <c r="L3" s="313"/>
      <c r="M3" s="313"/>
      <c r="N3" s="313"/>
      <c r="O3" s="313"/>
      <c r="P3" s="313"/>
      <c r="Q3" s="313"/>
      <c r="R3" s="313"/>
      <c r="S3" s="313"/>
      <c r="T3" s="313"/>
      <c r="U3" s="313"/>
      <c r="V3" s="313"/>
      <c r="W3" s="313"/>
      <c r="X3" s="313"/>
      <c r="Y3" s="313"/>
      <c r="Z3" s="313"/>
      <c r="AA3" s="313"/>
      <c r="AB3" s="313"/>
      <c r="AC3" s="313"/>
      <c r="AD3" s="313"/>
      <c r="AE3" s="313"/>
    </row>
    <row r="4" spans="1:31">
      <c r="A4" s="313"/>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c r="AD4" s="313"/>
      <c r="AE4" s="313"/>
    </row>
    <row r="5" spans="1:31">
      <c r="A5" s="303" t="s">
        <v>213</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row>
    <row r="6" spans="1:31">
      <c r="A6" s="303"/>
      <c r="B6" s="303"/>
      <c r="C6" s="305" t="s">
        <v>349</v>
      </c>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row>
    <row r="7" spans="1:31">
      <c r="A7" s="303"/>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03"/>
    </row>
    <row r="8" spans="1:31">
      <c r="A8" s="303" t="s">
        <v>348</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row>
    <row r="9" spans="1:31">
      <c r="A9" s="303"/>
      <c r="B9" s="303"/>
      <c r="C9" s="367"/>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409"/>
    </row>
    <row r="10" spans="1:31">
      <c r="A10" s="303"/>
      <c r="B10" s="303"/>
      <c r="C10" s="368"/>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410"/>
    </row>
    <row r="11" spans="1:31">
      <c r="A11" s="303"/>
      <c r="B11" s="303"/>
      <c r="C11" s="368"/>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410"/>
    </row>
    <row r="12" spans="1:31">
      <c r="A12" s="303"/>
      <c r="B12" s="303"/>
      <c r="C12" s="368"/>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410"/>
    </row>
    <row r="13" spans="1:31">
      <c r="A13" s="303"/>
      <c r="B13" s="303"/>
      <c r="C13" s="368"/>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410"/>
    </row>
    <row r="14" spans="1:31">
      <c r="A14" s="303"/>
      <c r="B14" s="303"/>
      <c r="C14" s="368"/>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410"/>
    </row>
    <row r="15" spans="1:31">
      <c r="A15" s="303"/>
      <c r="B15" s="303"/>
      <c r="C15" s="368"/>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410"/>
    </row>
    <row r="16" spans="1:31">
      <c r="A16" s="303"/>
      <c r="B16" s="303"/>
      <c r="C16" s="368"/>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410"/>
    </row>
    <row r="17" spans="1:31">
      <c r="A17" s="303"/>
      <c r="B17" s="303"/>
      <c r="C17" s="368"/>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410"/>
    </row>
    <row r="18" spans="1:31">
      <c r="A18" s="303"/>
      <c r="B18" s="303"/>
      <c r="C18" s="369"/>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411"/>
    </row>
    <row r="19" spans="1:31">
      <c r="A19" s="362"/>
      <c r="B19" s="362"/>
      <c r="C19" s="370"/>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03"/>
      <c r="AC19" s="303"/>
      <c r="AD19" s="303"/>
      <c r="AE19" s="303"/>
    </row>
    <row r="20" spans="1:31" s="360" customFormat="1">
      <c r="A20" s="363" t="s">
        <v>59</v>
      </c>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07"/>
      <c r="AC20" s="307"/>
      <c r="AD20" s="307"/>
      <c r="AE20" s="307"/>
    </row>
    <row r="21" spans="1:31" s="360" customFormat="1" ht="18.75" customHeight="1">
      <c r="A21" s="363"/>
      <c r="B21" s="363"/>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row>
    <row r="22" spans="1:31" s="360" customFormat="1" ht="18.75" customHeight="1">
      <c r="A22" s="364"/>
      <c r="B22" s="364"/>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row>
    <row r="23" spans="1:31" s="360" customFormat="1" ht="18.75" customHeight="1">
      <c r="A23" s="363"/>
      <c r="B23" s="363"/>
      <c r="C23" s="371"/>
      <c r="D23" s="371"/>
      <c r="E23" s="371"/>
      <c r="F23" s="371"/>
      <c r="G23" s="371"/>
      <c r="H23" s="371"/>
      <c r="I23" s="371"/>
      <c r="J23" s="371"/>
      <c r="K23" s="371"/>
      <c r="L23" s="371"/>
      <c r="M23" s="371"/>
      <c r="N23" s="371"/>
      <c r="O23" s="371"/>
      <c r="P23" s="371"/>
      <c r="Q23" s="371"/>
      <c r="R23" s="371"/>
      <c r="S23" s="371"/>
      <c r="T23" s="371"/>
      <c r="U23" s="371"/>
      <c r="V23" s="371"/>
      <c r="W23" s="371"/>
      <c r="X23" s="371"/>
      <c r="Y23" s="371"/>
      <c r="Z23" s="371"/>
      <c r="AA23" s="371"/>
      <c r="AB23" s="371"/>
      <c r="AC23" s="371"/>
      <c r="AD23" s="371"/>
      <c r="AE23" s="371"/>
    </row>
    <row r="24" spans="1:31" s="360" customFormat="1">
      <c r="A24" s="364"/>
      <c r="B24" s="364"/>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row>
    <row r="25" spans="1:31">
      <c r="A25" s="362" t="s">
        <v>335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03"/>
      <c r="AC25" s="303"/>
      <c r="AD25" s="303"/>
      <c r="AE25" s="303"/>
    </row>
    <row r="26" spans="1:31">
      <c r="A26" s="365"/>
      <c r="B26" s="365"/>
      <c r="C26" s="373"/>
      <c r="D26" s="373"/>
      <c r="E26" s="373"/>
      <c r="F26" s="373"/>
      <c r="G26" s="373"/>
      <c r="H26" s="374" t="s">
        <v>291</v>
      </c>
      <c r="I26" s="374"/>
      <c r="J26" s="374"/>
      <c r="K26" s="374"/>
      <c r="L26" s="374"/>
      <c r="M26" s="374"/>
      <c r="N26" s="374"/>
      <c r="O26" s="374" t="s">
        <v>72</v>
      </c>
      <c r="P26" s="374"/>
      <c r="Q26" s="374"/>
      <c r="R26" s="374"/>
      <c r="S26" s="374"/>
      <c r="T26" s="374"/>
      <c r="U26" s="374"/>
      <c r="V26" s="365"/>
      <c r="W26" s="365"/>
      <c r="X26" s="365"/>
      <c r="Y26" s="365"/>
      <c r="Z26" s="365"/>
      <c r="AA26" s="365"/>
      <c r="AB26" s="303"/>
      <c r="AC26" s="303"/>
      <c r="AD26" s="303"/>
      <c r="AE26" s="303"/>
    </row>
    <row r="27" spans="1:31" ht="16.5" customHeight="1">
      <c r="A27" s="362"/>
      <c r="B27" s="362"/>
      <c r="C27" s="374" t="s">
        <v>315</v>
      </c>
      <c r="D27" s="374"/>
      <c r="E27" s="374"/>
      <c r="F27" s="374"/>
      <c r="G27" s="374"/>
      <c r="H27" s="389"/>
      <c r="I27" s="389"/>
      <c r="J27" s="389"/>
      <c r="K27" s="389"/>
      <c r="L27" s="389"/>
      <c r="M27" s="394" t="s">
        <v>37</v>
      </c>
      <c r="N27" s="396"/>
      <c r="O27" s="389"/>
      <c r="P27" s="389"/>
      <c r="Q27" s="389"/>
      <c r="R27" s="389"/>
      <c r="S27" s="389"/>
      <c r="T27" s="394" t="s">
        <v>37</v>
      </c>
      <c r="U27" s="396"/>
      <c r="V27" s="362"/>
      <c r="W27" s="362"/>
      <c r="X27" s="362"/>
      <c r="Y27" s="362"/>
      <c r="Z27" s="362"/>
      <c r="AA27" s="362"/>
      <c r="AB27" s="303"/>
      <c r="AC27" s="303"/>
      <c r="AD27" s="303"/>
      <c r="AE27" s="303"/>
    </row>
    <row r="28" spans="1:31" ht="16.5" customHeight="1">
      <c r="A28" s="362"/>
      <c r="B28" s="362"/>
      <c r="C28" s="375" t="s">
        <v>309</v>
      </c>
      <c r="D28" s="375"/>
      <c r="E28" s="375"/>
      <c r="F28" s="375"/>
      <c r="G28" s="375"/>
      <c r="H28" s="389"/>
      <c r="I28" s="389"/>
      <c r="J28" s="389"/>
      <c r="K28" s="389"/>
      <c r="L28" s="389"/>
      <c r="M28" s="394" t="s">
        <v>37</v>
      </c>
      <c r="N28" s="396"/>
      <c r="O28" s="389"/>
      <c r="P28" s="389"/>
      <c r="Q28" s="389"/>
      <c r="R28" s="389"/>
      <c r="S28" s="389"/>
      <c r="T28" s="394" t="s">
        <v>37</v>
      </c>
      <c r="U28" s="396"/>
      <c r="V28" s="303"/>
      <c r="W28" s="303"/>
      <c r="X28" s="303"/>
      <c r="Y28" s="362"/>
      <c r="Z28" s="362"/>
      <c r="AA28" s="362"/>
      <c r="AB28" s="303"/>
      <c r="AC28" s="303"/>
      <c r="AD28" s="303"/>
      <c r="AE28" s="303"/>
    </row>
    <row r="29" spans="1:31" ht="16.5" customHeight="1">
      <c r="A29" s="362"/>
      <c r="B29" s="362"/>
      <c r="C29" s="375" t="s">
        <v>329</v>
      </c>
      <c r="D29" s="375"/>
      <c r="E29" s="375"/>
      <c r="F29" s="375"/>
      <c r="G29" s="375"/>
      <c r="H29" s="389"/>
      <c r="I29" s="389"/>
      <c r="J29" s="389"/>
      <c r="K29" s="389"/>
      <c r="L29" s="389"/>
      <c r="M29" s="394" t="s">
        <v>37</v>
      </c>
      <c r="N29" s="396"/>
      <c r="O29" s="389"/>
      <c r="P29" s="389"/>
      <c r="Q29" s="389"/>
      <c r="R29" s="389"/>
      <c r="S29" s="389"/>
      <c r="T29" s="394" t="s">
        <v>37</v>
      </c>
      <c r="U29" s="396"/>
      <c r="V29" s="303"/>
      <c r="W29" s="303"/>
      <c r="X29" s="303"/>
      <c r="Y29" s="362"/>
      <c r="Z29" s="362"/>
      <c r="AA29" s="362"/>
      <c r="AB29" s="303"/>
      <c r="AC29" s="303"/>
      <c r="AD29" s="303"/>
      <c r="AE29" s="303"/>
    </row>
    <row r="30" spans="1:31">
      <c r="A30" s="362"/>
      <c r="B30" s="362"/>
      <c r="C30" s="362"/>
      <c r="D30" s="362"/>
      <c r="E30" s="362"/>
      <c r="F30" s="362"/>
      <c r="G30" s="362"/>
      <c r="H30" s="362"/>
      <c r="I30" s="362"/>
      <c r="J30" s="362"/>
      <c r="K30" s="362"/>
      <c r="L30" s="362"/>
      <c r="M30" s="303"/>
      <c r="N30" s="303"/>
      <c r="O30" s="303"/>
      <c r="P30" s="303"/>
      <c r="Q30" s="303"/>
      <c r="R30" s="303"/>
      <c r="S30" s="303"/>
      <c r="T30" s="303"/>
      <c r="U30" s="303"/>
      <c r="V30" s="303"/>
      <c r="W30" s="303"/>
      <c r="X30" s="303"/>
      <c r="Y30" s="408"/>
      <c r="Z30" s="362"/>
      <c r="AA30" s="362"/>
      <c r="AB30" s="303"/>
      <c r="AC30" s="303"/>
      <c r="AD30" s="303"/>
      <c r="AE30" s="303"/>
    </row>
    <row r="31" spans="1:31" s="361" customFormat="1" ht="13.5" customHeight="1">
      <c r="A31" s="363" t="s">
        <v>74</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row>
    <row r="32" spans="1:31" s="361" customFormat="1" ht="14.4" customHeight="1">
      <c r="A32" s="364"/>
      <c r="B32" s="303"/>
      <c r="C32" s="310"/>
      <c r="D32" s="310"/>
      <c r="E32" s="310"/>
      <c r="F32" s="310"/>
      <c r="G32" s="310"/>
      <c r="H32" s="310"/>
      <c r="I32" s="310"/>
      <c r="J32" s="310"/>
      <c r="K32" s="310"/>
      <c r="L32" s="310"/>
      <c r="M32" s="310"/>
      <c r="N32" s="310" t="s">
        <v>291</v>
      </c>
      <c r="O32" s="310"/>
      <c r="P32" s="310"/>
      <c r="Q32" s="310"/>
      <c r="R32" s="310"/>
      <c r="S32" s="310"/>
      <c r="T32" s="310"/>
      <c r="U32" s="310"/>
      <c r="V32" s="406" t="s">
        <v>72</v>
      </c>
      <c r="W32" s="310"/>
      <c r="X32" s="310"/>
      <c r="Y32" s="310"/>
      <c r="Z32" s="310"/>
      <c r="AA32" s="310"/>
      <c r="AB32" s="310"/>
      <c r="AC32" s="310"/>
      <c r="AD32" s="303"/>
      <c r="AE32" s="303"/>
    </row>
    <row r="33" spans="1:31" s="361" customFormat="1" ht="14" customHeight="1">
      <c r="A33" s="303"/>
      <c r="B33" s="303"/>
      <c r="C33" s="329" t="s">
        <v>328</v>
      </c>
      <c r="D33" s="350"/>
      <c r="E33" s="350"/>
      <c r="F33" s="350"/>
      <c r="G33" s="350"/>
      <c r="H33" s="350"/>
      <c r="I33" s="350"/>
      <c r="J33" s="350"/>
      <c r="K33" s="350"/>
      <c r="L33" s="350"/>
      <c r="M33" s="353"/>
      <c r="N33" s="397"/>
      <c r="O33" s="399"/>
      <c r="P33" s="399"/>
      <c r="Q33" s="399"/>
      <c r="R33" s="399"/>
      <c r="S33" s="389"/>
      <c r="T33" s="344" t="s">
        <v>339</v>
      </c>
      <c r="U33" s="341"/>
      <c r="V33" s="397"/>
      <c r="W33" s="399"/>
      <c r="X33" s="399"/>
      <c r="Y33" s="399"/>
      <c r="Z33" s="399"/>
      <c r="AA33" s="389"/>
      <c r="AB33" s="344" t="s">
        <v>339</v>
      </c>
      <c r="AC33" s="341"/>
      <c r="AD33" s="303"/>
      <c r="AE33" s="303"/>
    </row>
    <row r="34" spans="1:31" s="361" customFormat="1" ht="14" customHeight="1">
      <c r="A34" s="303"/>
      <c r="B34" s="303"/>
      <c r="C34" s="329" t="s">
        <v>236</v>
      </c>
      <c r="D34" s="350"/>
      <c r="E34" s="350"/>
      <c r="F34" s="350"/>
      <c r="G34" s="350"/>
      <c r="H34" s="350"/>
      <c r="I34" s="350"/>
      <c r="J34" s="350"/>
      <c r="K34" s="350"/>
      <c r="L34" s="350"/>
      <c r="M34" s="353"/>
      <c r="N34" s="397"/>
      <c r="O34" s="399"/>
      <c r="P34" s="399"/>
      <c r="Q34" s="399"/>
      <c r="R34" s="399"/>
      <c r="S34" s="389"/>
      <c r="T34" s="344" t="s">
        <v>37</v>
      </c>
      <c r="U34" s="341"/>
      <c r="V34" s="397"/>
      <c r="W34" s="399"/>
      <c r="X34" s="399"/>
      <c r="Y34" s="399"/>
      <c r="Z34" s="399"/>
      <c r="AA34" s="389"/>
      <c r="AB34" s="344" t="s">
        <v>37</v>
      </c>
      <c r="AC34" s="341"/>
      <c r="AD34" s="303"/>
      <c r="AE34" s="303"/>
    </row>
    <row r="35" spans="1:31" s="361" customFormat="1" ht="14" customHeight="1">
      <c r="A35" s="303"/>
      <c r="B35" s="303"/>
      <c r="C35" s="329" t="s">
        <v>102</v>
      </c>
      <c r="D35" s="350"/>
      <c r="E35" s="350"/>
      <c r="F35" s="350"/>
      <c r="G35" s="350"/>
      <c r="H35" s="350"/>
      <c r="I35" s="350"/>
      <c r="J35" s="350"/>
      <c r="K35" s="350"/>
      <c r="L35" s="350"/>
      <c r="M35" s="353"/>
      <c r="N35" s="398"/>
      <c r="O35" s="400"/>
      <c r="P35" s="400"/>
      <c r="Q35" s="400"/>
      <c r="R35" s="400"/>
      <c r="S35" s="389"/>
      <c r="T35" s="344" t="s">
        <v>21</v>
      </c>
      <c r="U35" s="341"/>
      <c r="V35" s="398"/>
      <c r="W35" s="400"/>
      <c r="X35" s="400"/>
      <c r="Y35" s="400"/>
      <c r="Z35" s="400"/>
      <c r="AA35" s="389"/>
      <c r="AB35" s="344" t="s">
        <v>21</v>
      </c>
      <c r="AC35" s="341"/>
      <c r="AD35" s="303"/>
      <c r="AE35" s="303"/>
    </row>
    <row r="36" spans="1:31" s="361" customFormat="1" ht="14" customHeight="1">
      <c r="A36" s="303"/>
      <c r="B36" s="303"/>
      <c r="C36" s="376" t="s">
        <v>336</v>
      </c>
      <c r="D36" s="384"/>
      <c r="E36" s="384"/>
      <c r="F36" s="384"/>
      <c r="G36" s="384"/>
      <c r="H36" s="384"/>
      <c r="I36" s="384"/>
      <c r="J36" s="384"/>
      <c r="K36" s="384"/>
      <c r="L36" s="384"/>
      <c r="M36" s="395"/>
      <c r="N36" s="398" t="str">
        <f>IF(COUNTA(N34:N35)&lt;2,"",ROUNDDOWN(N34/N35,0))</f>
        <v/>
      </c>
      <c r="O36" s="400"/>
      <c r="P36" s="400"/>
      <c r="Q36" s="400"/>
      <c r="R36" s="400"/>
      <c r="S36" s="389"/>
      <c r="T36" s="344" t="s">
        <v>37</v>
      </c>
      <c r="U36" s="341"/>
      <c r="V36" s="398" t="str">
        <f>IF(COUNTA(V34:V35)&lt;2,"",ROUNDDOWN(V34/V35,0))</f>
        <v/>
      </c>
      <c r="W36" s="400"/>
      <c r="X36" s="400"/>
      <c r="Y36" s="400"/>
      <c r="Z36" s="400"/>
      <c r="AA36" s="389"/>
      <c r="AB36" s="344" t="s">
        <v>37</v>
      </c>
      <c r="AC36" s="341"/>
      <c r="AD36" s="303"/>
      <c r="AE36" s="303"/>
    </row>
    <row r="37" spans="1:31" s="361" customFormat="1" ht="14" customHeight="1">
      <c r="A37" s="303"/>
      <c r="B37" s="303"/>
      <c r="C37" s="377" t="s">
        <v>337</v>
      </c>
      <c r="D37" s="385" t="s">
        <v>15</v>
      </c>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row>
    <row r="38" spans="1:31" s="361" customFormat="1" ht="14" customHeight="1">
      <c r="A38" s="303"/>
      <c r="B38" s="303"/>
      <c r="C38" s="378" t="s">
        <v>337</v>
      </c>
      <c r="D38" s="385" t="s">
        <v>261</v>
      </c>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row>
    <row r="39" spans="1:31" s="361" customFormat="1" ht="13.8" customHeight="1">
      <c r="A39" s="303"/>
      <c r="B39" s="303"/>
      <c r="C39" s="303" t="s">
        <v>337</v>
      </c>
      <c r="D39" s="303" t="s">
        <v>340</v>
      </c>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row>
    <row r="40" spans="1:31" s="361" customFormat="1" ht="14" customHeight="1">
      <c r="A40" s="303"/>
      <c r="B40" s="303"/>
      <c r="C40" s="303"/>
      <c r="D40" s="313" t="s">
        <v>338</v>
      </c>
      <c r="E40" s="313"/>
      <c r="F40" s="313"/>
      <c r="G40" s="313"/>
      <c r="H40" s="313"/>
      <c r="I40" s="313"/>
      <c r="J40" s="313"/>
      <c r="K40" s="313"/>
      <c r="L40" s="313"/>
      <c r="M40" s="313"/>
      <c r="N40" s="313"/>
      <c r="O40" s="401" t="s">
        <v>63</v>
      </c>
      <c r="P40" s="401"/>
      <c r="Q40" s="401"/>
      <c r="R40" s="401"/>
      <c r="S40" s="401"/>
      <c r="T40" s="405"/>
      <c r="U40" s="405"/>
      <c r="V40" s="303"/>
      <c r="W40" s="303"/>
      <c r="X40" s="303"/>
      <c r="Y40" s="303"/>
      <c r="Z40" s="303"/>
      <c r="AA40" s="303"/>
      <c r="AB40" s="303"/>
      <c r="AC40" s="303"/>
      <c r="AD40" s="303"/>
      <c r="AE40" s="303"/>
    </row>
    <row r="41" spans="1:31" s="361" customFormat="1" ht="14" customHeight="1">
      <c r="A41" s="303"/>
      <c r="B41" s="303"/>
      <c r="C41" s="306"/>
      <c r="D41" s="313"/>
      <c r="E41" s="313"/>
      <c r="F41" s="313"/>
      <c r="G41" s="313"/>
      <c r="H41" s="313"/>
      <c r="I41" s="313"/>
      <c r="J41" s="313"/>
      <c r="K41" s="313"/>
      <c r="L41" s="313"/>
      <c r="M41" s="313"/>
      <c r="N41" s="313"/>
      <c r="O41" s="402" t="s">
        <v>293</v>
      </c>
      <c r="P41" s="402"/>
      <c r="Q41" s="402"/>
      <c r="R41" s="402"/>
      <c r="S41" s="402"/>
      <c r="T41" s="405"/>
      <c r="U41" s="405"/>
      <c r="V41" s="303"/>
      <c r="W41" s="303"/>
      <c r="X41" s="303"/>
      <c r="Y41" s="303"/>
      <c r="Z41" s="303"/>
      <c r="AA41" s="303"/>
      <c r="AB41" s="303"/>
      <c r="AC41" s="303"/>
      <c r="AD41" s="303"/>
      <c r="AE41" s="303"/>
    </row>
    <row r="42" spans="1:31">
      <c r="A42" s="303"/>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row>
    <row r="43" spans="1:31" s="359" customFormat="1" ht="13.5" customHeight="1">
      <c r="A43" s="303" t="s">
        <v>341</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row>
    <row r="44" spans="1:31" s="359" customFormat="1" ht="13.5" customHeight="1">
      <c r="A44" s="303"/>
      <c r="B44" s="303"/>
      <c r="C44" s="303"/>
      <c r="D44" s="303"/>
      <c r="E44" s="303"/>
      <c r="F44" s="303"/>
      <c r="G44" s="303"/>
      <c r="H44" s="303"/>
      <c r="I44" s="303"/>
      <c r="J44" s="303"/>
      <c r="K44" s="303"/>
      <c r="L44" s="303"/>
      <c r="M44" s="303"/>
      <c r="N44" s="303"/>
      <c r="O44" s="303"/>
      <c r="P44" s="303"/>
      <c r="Q44" s="303"/>
      <c r="R44" s="303"/>
      <c r="S44" s="303"/>
      <c r="T44" s="303"/>
      <c r="U44" s="303"/>
      <c r="V44" s="303"/>
      <c r="W44" s="303"/>
      <c r="X44" s="392" t="s">
        <v>331</v>
      </c>
      <c r="Y44" s="303"/>
      <c r="Z44" s="303"/>
      <c r="AA44" s="303"/>
      <c r="AB44" s="303"/>
      <c r="AC44" s="303"/>
      <c r="AD44" s="392"/>
      <c r="AE44" s="303"/>
    </row>
    <row r="45" spans="1:31" s="359" customFormat="1" ht="21.6" customHeight="1">
      <c r="A45" s="303"/>
      <c r="B45" s="303"/>
      <c r="C45" s="379" t="s">
        <v>148</v>
      </c>
      <c r="D45" s="386"/>
      <c r="E45" s="386"/>
      <c r="F45" s="386"/>
      <c r="G45" s="386"/>
      <c r="H45" s="390"/>
      <c r="I45" s="379" t="s">
        <v>343</v>
      </c>
      <c r="J45" s="386"/>
      <c r="K45" s="386"/>
      <c r="L45" s="386"/>
      <c r="M45" s="386"/>
      <c r="N45" s="390"/>
      <c r="O45" s="379" t="s">
        <v>249</v>
      </c>
      <c r="P45" s="386"/>
      <c r="Q45" s="386"/>
      <c r="R45" s="386"/>
      <c r="S45" s="386"/>
      <c r="T45" s="390"/>
      <c r="U45" s="406" t="s">
        <v>231</v>
      </c>
      <c r="V45" s="406"/>
      <c r="W45" s="406"/>
      <c r="X45" s="406"/>
      <c r="Y45" s="406"/>
      <c r="Z45" s="406"/>
      <c r="AA45" s="303"/>
      <c r="AB45" s="303"/>
      <c r="AC45" s="303"/>
      <c r="AD45" s="303"/>
      <c r="AE45" s="303"/>
    </row>
    <row r="46" spans="1:31" s="359" customFormat="1" ht="22.2" customHeight="1">
      <c r="A46" s="303"/>
      <c r="B46" s="303"/>
      <c r="C46" s="380" t="s">
        <v>9</v>
      </c>
      <c r="D46" s="387"/>
      <c r="E46" s="387"/>
      <c r="F46" s="387"/>
      <c r="G46" s="387"/>
      <c r="H46" s="391"/>
      <c r="I46" s="380" t="s">
        <v>80</v>
      </c>
      <c r="J46" s="387"/>
      <c r="K46" s="387"/>
      <c r="L46" s="387"/>
      <c r="M46" s="387"/>
      <c r="N46" s="391"/>
      <c r="O46" s="380" t="s">
        <v>275</v>
      </c>
      <c r="P46" s="387"/>
      <c r="Q46" s="387"/>
      <c r="R46" s="387"/>
      <c r="S46" s="387"/>
      <c r="T46" s="391"/>
      <c r="U46" s="406"/>
      <c r="V46" s="406"/>
      <c r="W46" s="406"/>
      <c r="X46" s="406"/>
      <c r="Y46" s="406"/>
      <c r="Z46" s="406"/>
      <c r="AA46" s="303"/>
      <c r="AB46" s="303"/>
      <c r="AC46" s="303"/>
      <c r="AD46" s="303"/>
      <c r="AE46" s="303"/>
    </row>
    <row r="47" spans="1:31" s="359" customFormat="1" ht="36" customHeight="1">
      <c r="A47" s="303"/>
      <c r="B47" s="303"/>
      <c r="C47" s="329"/>
      <c r="D47" s="350"/>
      <c r="E47" s="350"/>
      <c r="F47" s="350"/>
      <c r="G47" s="350"/>
      <c r="H47" s="353"/>
      <c r="I47" s="329"/>
      <c r="J47" s="350"/>
      <c r="K47" s="350"/>
      <c r="L47" s="350"/>
      <c r="M47" s="350"/>
      <c r="N47" s="353"/>
      <c r="O47" s="329"/>
      <c r="P47" s="350"/>
      <c r="Q47" s="350"/>
      <c r="R47" s="350"/>
      <c r="S47" s="350"/>
      <c r="T47" s="353"/>
      <c r="U47" s="407">
        <f>SUM(C47:T47)</f>
        <v>0</v>
      </c>
      <c r="V47" s="407"/>
      <c r="W47" s="407"/>
      <c r="X47" s="407"/>
      <c r="Y47" s="407"/>
      <c r="Z47" s="407"/>
      <c r="AA47" s="303"/>
      <c r="AB47" s="303"/>
      <c r="AC47" s="303"/>
      <c r="AD47" s="303"/>
      <c r="AE47" s="303"/>
    </row>
    <row r="48" spans="1:31" s="359" customFormat="1">
      <c r="A48" s="303"/>
      <c r="B48" s="303"/>
      <c r="C48" s="306" t="s">
        <v>342</v>
      </c>
      <c r="D48" s="304"/>
      <c r="E48" s="304"/>
      <c r="F48" s="304"/>
      <c r="G48" s="304"/>
      <c r="H48" s="304"/>
      <c r="I48" s="304"/>
      <c r="J48" s="304"/>
      <c r="K48" s="304"/>
      <c r="L48" s="392"/>
      <c r="M48" s="392"/>
      <c r="N48" s="392"/>
      <c r="O48" s="392"/>
      <c r="P48" s="403"/>
      <c r="Q48" s="403"/>
      <c r="R48" s="403"/>
      <c r="S48" s="403"/>
      <c r="T48" s="403"/>
      <c r="U48" s="403"/>
      <c r="V48" s="403"/>
      <c r="W48" s="403"/>
      <c r="X48" s="403"/>
      <c r="Y48" s="403"/>
      <c r="Z48" s="403"/>
      <c r="AA48" s="403"/>
      <c r="AB48" s="403"/>
      <c r="AC48" s="403"/>
      <c r="AD48" s="403"/>
      <c r="AE48" s="403"/>
    </row>
    <row r="49" spans="3:20">
      <c r="C49" s="381"/>
      <c r="D49" s="388"/>
      <c r="E49" s="388"/>
      <c r="F49" s="388"/>
      <c r="G49" s="388"/>
      <c r="H49" s="388"/>
      <c r="I49" s="388"/>
      <c r="J49" s="388"/>
      <c r="K49" s="388"/>
      <c r="L49" s="393"/>
      <c r="M49" s="393"/>
      <c r="N49" s="393"/>
      <c r="O49" s="393"/>
      <c r="P49" s="404"/>
      <c r="Q49" s="404"/>
      <c r="R49" s="404"/>
      <c r="S49" s="404"/>
      <c r="T49" s="404"/>
    </row>
    <row r="50" spans="3:20" s="302" customFormat="1"/>
    <row r="51" spans="3:20" s="302" customFormat="1"/>
    <row r="52" spans="3:20" s="302" customFormat="1"/>
    <row r="53" spans="3:20" s="302" customFormat="1"/>
    <row r="54" spans="3:20" s="302" customFormat="1"/>
    <row r="55" spans="3:20" s="302" customFormat="1"/>
    <row r="56" spans="3:20" s="302" customFormat="1"/>
    <row r="57" spans="3:20" s="302" customFormat="1"/>
    <row r="58" spans="3:20" s="302" customFormat="1"/>
    <row r="59" spans="3:20" s="302" customFormat="1"/>
  </sheetData>
  <mergeCells count="49">
    <mergeCell ref="C6:AE6"/>
    <mergeCell ref="C21:AE21"/>
    <mergeCell ref="C22:AE22"/>
    <mergeCell ref="C23:AE23"/>
    <mergeCell ref="C26:G26"/>
    <mergeCell ref="H26:N26"/>
    <mergeCell ref="O26:U26"/>
    <mergeCell ref="C27:G27"/>
    <mergeCell ref="H27:L27"/>
    <mergeCell ref="O27:S27"/>
    <mergeCell ref="C28:G28"/>
    <mergeCell ref="H28:L28"/>
    <mergeCell ref="O28:S28"/>
    <mergeCell ref="C29:G29"/>
    <mergeCell ref="H29:L29"/>
    <mergeCell ref="O29:S29"/>
    <mergeCell ref="C32:M32"/>
    <mergeCell ref="N32:U32"/>
    <mergeCell ref="V32:AC32"/>
    <mergeCell ref="C33:M33"/>
    <mergeCell ref="N33:R33"/>
    <mergeCell ref="V33:Z33"/>
    <mergeCell ref="C34:M34"/>
    <mergeCell ref="N34:R34"/>
    <mergeCell ref="V34:Z34"/>
    <mergeCell ref="C35:M35"/>
    <mergeCell ref="N35:R35"/>
    <mergeCell ref="V35:Z35"/>
    <mergeCell ref="C36:M36"/>
    <mergeCell ref="N36:R36"/>
    <mergeCell ref="V36:Z36"/>
    <mergeCell ref="D37:AE37"/>
    <mergeCell ref="D38:AE38"/>
    <mergeCell ref="O40:S40"/>
    <mergeCell ref="O41:S41"/>
    <mergeCell ref="C45:H45"/>
    <mergeCell ref="I45:N45"/>
    <mergeCell ref="O45:T45"/>
    <mergeCell ref="C46:H46"/>
    <mergeCell ref="I46:N46"/>
    <mergeCell ref="O46:T46"/>
    <mergeCell ref="C47:H47"/>
    <mergeCell ref="I47:N47"/>
    <mergeCell ref="O47:T47"/>
    <mergeCell ref="U47:Z47"/>
    <mergeCell ref="A2:AE3"/>
    <mergeCell ref="D40:N41"/>
    <mergeCell ref="U45:Z46"/>
    <mergeCell ref="C9:AE18"/>
  </mergeCells>
  <phoneticPr fontId="3"/>
  <pageMargins left="0.98425196850393681" right="0.59055118110236215" top="0.78740157480314943" bottom="0.59055118110236215" header="0" footer="0"/>
  <pageSetup paperSize="9" fitToWidth="1" fitToHeight="1" orientation="portrait" usePrinterDefaults="1" r:id="rId1"/>
</worksheet>
</file>

<file path=xl/worksheets/sheet4.xml><?xml version="1.0" encoding="utf-8"?>
<worksheet xmlns="http://schemas.openxmlformats.org/spreadsheetml/2006/main" xmlns:r="http://schemas.openxmlformats.org/officeDocument/2006/relationships" xmlns:mc="http://schemas.openxmlformats.org/markup-compatibility/2006">
  <sheetPr>
    <pageSetUpPr fitToPage="1"/>
  </sheetPr>
  <dimension ref="A1:AR51"/>
  <sheetViews>
    <sheetView workbookViewId="0">
      <selection sqref="A1:AR51"/>
    </sheetView>
  </sheetViews>
  <sheetFormatPr defaultColWidth="2.625" defaultRowHeight="13.5"/>
  <cols>
    <col min="1" max="16384" width="2.625" style="302"/>
  </cols>
  <sheetData>
    <row r="1" spans="1:44" s="302" customFormat="1" ht="15" customHeight="1">
      <c r="A1" s="303" t="s">
        <v>332</v>
      </c>
      <c r="B1" s="413"/>
      <c r="C1" s="414"/>
      <c r="D1" s="414"/>
      <c r="E1" s="414"/>
      <c r="F1" s="414"/>
      <c r="G1" s="414"/>
      <c r="H1" s="414"/>
      <c r="I1" s="363"/>
      <c r="J1" s="363"/>
      <c r="K1" s="363"/>
      <c r="L1" s="363"/>
      <c r="M1" s="363"/>
      <c r="N1" s="363"/>
      <c r="O1" s="363"/>
      <c r="P1" s="363"/>
      <c r="Q1" s="363"/>
      <c r="R1" s="363"/>
      <c r="S1" s="363"/>
      <c r="T1" s="363"/>
      <c r="U1" s="363"/>
      <c r="V1" s="451"/>
      <c r="W1" s="413"/>
      <c r="X1" s="303"/>
      <c r="Y1" s="303"/>
      <c r="Z1" s="413"/>
      <c r="AA1" s="413"/>
      <c r="AB1" s="413"/>
      <c r="AC1" s="303"/>
      <c r="AD1" s="303"/>
      <c r="AE1" s="303"/>
      <c r="AF1" s="303"/>
      <c r="AG1" s="303"/>
      <c r="AH1" s="303"/>
      <c r="AI1" s="303"/>
      <c r="AJ1" s="303"/>
      <c r="AK1" s="303"/>
      <c r="AL1" s="303"/>
      <c r="AM1" s="303"/>
      <c r="AN1" s="303"/>
      <c r="AO1" s="303"/>
      <c r="AP1" s="303"/>
      <c r="AQ1" s="303"/>
      <c r="AR1" s="303"/>
    </row>
    <row r="2" spans="1:44" s="302" customFormat="1" ht="15" customHeight="1">
      <c r="A2" s="303"/>
      <c r="B2" s="303"/>
      <c r="C2" s="303"/>
      <c r="D2" s="303"/>
      <c r="E2" s="303"/>
      <c r="F2" s="303"/>
      <c r="G2" s="303"/>
      <c r="H2" s="303"/>
      <c r="I2" s="303"/>
      <c r="J2" s="303"/>
      <c r="K2" s="303"/>
      <c r="L2" s="303"/>
      <c r="M2" s="303"/>
      <c r="N2" s="303"/>
      <c r="O2" s="303"/>
      <c r="P2" s="303"/>
      <c r="Q2" s="303"/>
      <c r="R2" s="303"/>
      <c r="S2" s="303"/>
      <c r="T2" s="303"/>
      <c r="U2" s="303"/>
      <c r="V2" s="303"/>
      <c r="W2" s="303"/>
      <c r="X2" s="303"/>
      <c r="Y2" s="303"/>
      <c r="Z2" s="356"/>
      <c r="AA2" s="303"/>
      <c r="AB2" s="303"/>
      <c r="AC2" s="303"/>
      <c r="AD2" s="303"/>
      <c r="AE2" s="392" t="s">
        <v>114</v>
      </c>
      <c r="AF2" s="303"/>
      <c r="AG2" s="303"/>
      <c r="AH2" s="303"/>
      <c r="AI2" s="303"/>
      <c r="AJ2" s="303"/>
      <c r="AK2" s="303"/>
      <c r="AL2" s="303"/>
      <c r="AM2" s="303"/>
      <c r="AN2" s="303"/>
      <c r="AO2" s="303"/>
      <c r="AP2" s="303"/>
      <c r="AQ2" s="303"/>
      <c r="AR2" s="303"/>
    </row>
    <row r="3" spans="1:44" s="302" customFormat="1" ht="15" customHeight="1">
      <c r="A3" s="303"/>
      <c r="B3" s="303"/>
      <c r="C3" s="338"/>
      <c r="D3" s="324"/>
      <c r="E3" s="324"/>
      <c r="F3" s="324"/>
      <c r="G3" s="324"/>
      <c r="H3" s="324"/>
      <c r="I3" s="324"/>
      <c r="J3" s="324"/>
      <c r="K3" s="324"/>
      <c r="L3" s="324"/>
      <c r="M3" s="324"/>
      <c r="N3" s="324"/>
      <c r="O3" s="336"/>
      <c r="P3" s="329" t="s">
        <v>208</v>
      </c>
      <c r="Q3" s="350"/>
      <c r="R3" s="350"/>
      <c r="S3" s="350"/>
      <c r="T3" s="350"/>
      <c r="U3" s="350"/>
      <c r="V3" s="350"/>
      <c r="W3" s="350"/>
      <c r="X3" s="350"/>
      <c r="Y3" s="350"/>
      <c r="Z3" s="350"/>
      <c r="AA3" s="353"/>
      <c r="AB3" s="468" t="s">
        <v>183</v>
      </c>
      <c r="AC3" s="322"/>
      <c r="AD3" s="322"/>
      <c r="AE3" s="354"/>
      <c r="AF3" s="303"/>
      <c r="AG3" s="303"/>
      <c r="AH3" s="303"/>
      <c r="AI3" s="303"/>
      <c r="AJ3" s="303"/>
      <c r="AK3" s="303"/>
      <c r="AL3" s="303"/>
      <c r="AM3" s="303"/>
      <c r="AN3" s="303"/>
      <c r="AO3" s="303"/>
      <c r="AP3" s="303"/>
      <c r="AQ3" s="303"/>
      <c r="AR3" s="303"/>
    </row>
    <row r="4" spans="1:44" s="302" customFormat="1" ht="15" customHeight="1">
      <c r="A4" s="303"/>
      <c r="B4" s="303"/>
      <c r="C4" s="415"/>
      <c r="D4" s="303"/>
      <c r="E4" s="303"/>
      <c r="F4" s="303"/>
      <c r="G4" s="303"/>
      <c r="H4" s="303"/>
      <c r="I4" s="303"/>
      <c r="J4" s="303"/>
      <c r="K4" s="303"/>
      <c r="L4" s="303"/>
      <c r="M4" s="303"/>
      <c r="N4" s="303"/>
      <c r="O4" s="442"/>
      <c r="P4" s="379" t="s">
        <v>142</v>
      </c>
      <c r="Q4" s="386"/>
      <c r="R4" s="386"/>
      <c r="S4" s="386"/>
      <c r="T4" s="386"/>
      <c r="U4" s="390"/>
      <c r="V4" s="379" t="s">
        <v>352</v>
      </c>
      <c r="W4" s="386"/>
      <c r="X4" s="386"/>
      <c r="Y4" s="386"/>
      <c r="Z4" s="386"/>
      <c r="AA4" s="390"/>
      <c r="AB4" s="313"/>
      <c r="AC4" s="313"/>
      <c r="AD4" s="313"/>
      <c r="AE4" s="337"/>
      <c r="AF4" s="303"/>
      <c r="AG4" s="303"/>
      <c r="AH4" s="303"/>
      <c r="AI4" s="303"/>
      <c r="AJ4" s="303"/>
      <c r="AK4" s="303"/>
      <c r="AL4" s="303"/>
      <c r="AM4" s="303"/>
      <c r="AN4" s="303"/>
      <c r="AO4" s="303"/>
      <c r="AP4" s="303"/>
      <c r="AQ4" s="303"/>
      <c r="AR4" s="303"/>
    </row>
    <row r="5" spans="1:44" s="302" customFormat="1" ht="15" customHeight="1">
      <c r="A5" s="303"/>
      <c r="B5" s="303"/>
      <c r="C5" s="339"/>
      <c r="D5" s="343"/>
      <c r="E5" s="343"/>
      <c r="F5" s="343"/>
      <c r="G5" s="343"/>
      <c r="H5" s="343"/>
      <c r="I5" s="343"/>
      <c r="J5" s="343"/>
      <c r="K5" s="343"/>
      <c r="L5" s="343"/>
      <c r="M5" s="343"/>
      <c r="N5" s="343"/>
      <c r="O5" s="443"/>
      <c r="P5" s="380" t="s">
        <v>65</v>
      </c>
      <c r="Q5" s="387"/>
      <c r="R5" s="387"/>
      <c r="S5" s="387"/>
      <c r="T5" s="387"/>
      <c r="U5" s="391"/>
      <c r="V5" s="380" t="s">
        <v>330</v>
      </c>
      <c r="W5" s="387"/>
      <c r="X5" s="387"/>
      <c r="Y5" s="387"/>
      <c r="Z5" s="387"/>
      <c r="AA5" s="391"/>
      <c r="AB5" s="323"/>
      <c r="AC5" s="323"/>
      <c r="AD5" s="323"/>
      <c r="AE5" s="355"/>
      <c r="AF5" s="303"/>
      <c r="AG5" s="303"/>
      <c r="AH5" s="303"/>
      <c r="AI5" s="303"/>
      <c r="AJ5" s="303"/>
      <c r="AK5" s="303"/>
      <c r="AL5" s="303"/>
      <c r="AM5" s="303"/>
      <c r="AN5" s="303"/>
      <c r="AO5" s="303"/>
      <c r="AP5" s="303"/>
      <c r="AQ5" s="303"/>
      <c r="AR5" s="303"/>
    </row>
    <row r="6" spans="1:44" s="302" customFormat="1" ht="15" customHeight="1">
      <c r="A6" s="303"/>
      <c r="B6" s="303"/>
      <c r="C6" s="338" t="s">
        <v>350</v>
      </c>
      <c r="D6" s="324"/>
      <c r="E6" s="324"/>
      <c r="F6" s="324"/>
      <c r="G6" s="324"/>
      <c r="H6" s="324"/>
      <c r="I6" s="324"/>
      <c r="J6" s="324"/>
      <c r="K6" s="324"/>
      <c r="L6" s="324"/>
      <c r="M6" s="324"/>
      <c r="N6" s="324"/>
      <c r="O6" s="336"/>
      <c r="P6" s="398"/>
      <c r="Q6" s="400"/>
      <c r="R6" s="400"/>
      <c r="S6" s="400"/>
      <c r="T6" s="400"/>
      <c r="U6" s="463"/>
      <c r="V6" s="398"/>
      <c r="W6" s="400"/>
      <c r="X6" s="400"/>
      <c r="Y6" s="400"/>
      <c r="Z6" s="400"/>
      <c r="AA6" s="463"/>
      <c r="AB6" s="373">
        <f>SUM(P6:AA6)</f>
        <v>0</v>
      </c>
      <c r="AC6" s="470"/>
      <c r="AD6" s="470"/>
      <c r="AE6" s="470"/>
      <c r="AF6" s="303"/>
      <c r="AG6" s="303"/>
      <c r="AH6" s="303"/>
      <c r="AI6" s="303"/>
      <c r="AJ6" s="303"/>
      <c r="AK6" s="303"/>
      <c r="AL6" s="303"/>
      <c r="AM6" s="303"/>
      <c r="AN6" s="303"/>
      <c r="AO6" s="303"/>
      <c r="AP6" s="303"/>
      <c r="AQ6" s="303"/>
      <c r="AR6" s="303"/>
    </row>
    <row r="7" spans="1:44" s="302" customFormat="1" ht="15" customHeight="1">
      <c r="A7" s="303"/>
      <c r="B7" s="303"/>
      <c r="C7" s="416"/>
      <c r="D7" s="338" t="s">
        <v>306</v>
      </c>
      <c r="E7" s="344"/>
      <c r="F7" s="344"/>
      <c r="G7" s="344"/>
      <c r="H7" s="344"/>
      <c r="I7" s="344"/>
      <c r="J7" s="344"/>
      <c r="K7" s="344"/>
      <c r="L7" s="344"/>
      <c r="M7" s="344"/>
      <c r="N7" s="344"/>
      <c r="O7" s="341"/>
      <c r="P7" s="398"/>
      <c r="Q7" s="400"/>
      <c r="R7" s="400"/>
      <c r="S7" s="400"/>
      <c r="T7" s="400"/>
      <c r="U7" s="463"/>
      <c r="V7" s="398"/>
      <c r="W7" s="400"/>
      <c r="X7" s="400"/>
      <c r="Y7" s="400"/>
      <c r="Z7" s="400"/>
      <c r="AA7" s="463"/>
      <c r="AB7" s="373">
        <f>SUM(P7:AA7)</f>
        <v>0</v>
      </c>
      <c r="AC7" s="470"/>
      <c r="AD7" s="470"/>
      <c r="AE7" s="470"/>
      <c r="AF7" s="303"/>
      <c r="AG7" s="303"/>
      <c r="AH7" s="303"/>
      <c r="AI7" s="303"/>
      <c r="AJ7" s="303"/>
      <c r="AK7" s="303"/>
      <c r="AL7" s="303"/>
      <c r="AM7" s="303"/>
      <c r="AN7" s="303"/>
      <c r="AO7" s="303"/>
      <c r="AP7" s="303"/>
      <c r="AQ7" s="303"/>
      <c r="AR7" s="303"/>
    </row>
    <row r="8" spans="1:44" s="302" customFormat="1" ht="15" customHeight="1">
      <c r="A8" s="303"/>
      <c r="B8" s="303"/>
      <c r="C8" s="417"/>
      <c r="D8" s="417"/>
      <c r="E8" s="426" t="s">
        <v>229</v>
      </c>
      <c r="F8" s="426"/>
      <c r="G8" s="426"/>
      <c r="H8" s="426"/>
      <c r="I8" s="426"/>
      <c r="J8" s="426"/>
      <c r="K8" s="426"/>
      <c r="L8" s="426"/>
      <c r="M8" s="426"/>
      <c r="N8" s="426"/>
      <c r="O8" s="444"/>
      <c r="P8" s="398"/>
      <c r="Q8" s="400"/>
      <c r="R8" s="400"/>
      <c r="S8" s="400"/>
      <c r="T8" s="400"/>
      <c r="U8" s="463"/>
      <c r="V8" s="398"/>
      <c r="W8" s="400"/>
      <c r="X8" s="400"/>
      <c r="Y8" s="400"/>
      <c r="Z8" s="400"/>
      <c r="AA8" s="463"/>
      <c r="AB8" s="373">
        <f>SUM(P8:AA8)</f>
        <v>0</v>
      </c>
      <c r="AC8" s="470"/>
      <c r="AD8" s="470"/>
      <c r="AE8" s="470"/>
      <c r="AF8" s="303"/>
      <c r="AG8" s="303"/>
      <c r="AH8" s="303"/>
      <c r="AI8" s="303"/>
      <c r="AJ8" s="303"/>
      <c r="AK8" s="303"/>
      <c r="AL8" s="303"/>
      <c r="AM8" s="303"/>
      <c r="AN8" s="303"/>
      <c r="AO8" s="303"/>
      <c r="AP8" s="303"/>
      <c r="AQ8" s="303"/>
      <c r="AR8" s="303"/>
    </row>
    <row r="9" spans="1:44" s="302" customFormat="1" ht="15" customHeight="1">
      <c r="A9" s="303"/>
      <c r="B9" s="303"/>
      <c r="C9" s="418" t="s">
        <v>351</v>
      </c>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303"/>
      <c r="AG9" s="303"/>
      <c r="AH9" s="303"/>
      <c r="AI9" s="303"/>
      <c r="AJ9" s="303"/>
      <c r="AK9" s="303"/>
      <c r="AL9" s="303"/>
      <c r="AM9" s="303"/>
      <c r="AN9" s="303"/>
      <c r="AO9" s="303"/>
      <c r="AP9" s="303"/>
      <c r="AQ9" s="303"/>
      <c r="AR9" s="303"/>
    </row>
    <row r="10" spans="1:44" s="302" customFormat="1" ht="15" customHeight="1">
      <c r="A10" s="303"/>
      <c r="B10" s="303"/>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03"/>
      <c r="AG10" s="303"/>
      <c r="AH10" s="303"/>
      <c r="AI10" s="303"/>
      <c r="AJ10" s="303"/>
      <c r="AK10" s="303"/>
      <c r="AL10" s="303"/>
      <c r="AM10" s="303"/>
      <c r="AN10" s="303"/>
      <c r="AO10" s="303"/>
      <c r="AP10" s="303"/>
      <c r="AQ10" s="303"/>
      <c r="AR10" s="303"/>
    </row>
    <row r="11" spans="1:44">
      <c r="A11" s="303" t="s">
        <v>43</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row>
    <row r="12" spans="1:44" s="302" customFormat="1" ht="18.75" customHeight="1">
      <c r="A12" s="303" t="s">
        <v>56</v>
      </c>
      <c r="B12" s="303"/>
      <c r="C12" s="303"/>
      <c r="D12" s="303"/>
      <c r="E12" s="303"/>
      <c r="F12" s="303"/>
      <c r="G12" s="303"/>
      <c r="H12" s="303"/>
      <c r="I12" s="303"/>
      <c r="J12" s="303"/>
      <c r="K12" s="303"/>
      <c r="L12" s="343"/>
      <c r="M12" s="343" t="s">
        <v>75</v>
      </c>
      <c r="N12" s="343"/>
      <c r="O12" s="343"/>
      <c r="P12" s="343"/>
      <c r="Q12" s="343"/>
      <c r="R12" s="343"/>
      <c r="S12" s="343"/>
      <c r="T12" s="343"/>
      <c r="U12" s="343"/>
      <c r="V12" s="343"/>
      <c r="W12" s="343"/>
      <c r="X12" s="343"/>
      <c r="Y12" s="343"/>
      <c r="Z12" s="343"/>
      <c r="AA12" s="343"/>
      <c r="AB12" s="343"/>
      <c r="AC12" s="303"/>
      <c r="AD12" s="303"/>
      <c r="AE12" s="303"/>
      <c r="AF12" s="303"/>
      <c r="AG12" s="303"/>
      <c r="AH12" s="303"/>
      <c r="AI12" s="303"/>
      <c r="AJ12" s="303"/>
      <c r="AK12" s="303"/>
      <c r="AL12" s="303"/>
      <c r="AM12" s="303"/>
      <c r="AN12" s="303"/>
      <c r="AO12" s="303"/>
      <c r="AP12" s="303"/>
      <c r="AQ12" s="303"/>
      <c r="AR12" s="303"/>
    </row>
    <row r="13" spans="1:44">
      <c r="A13" s="303"/>
      <c r="B13" s="303" t="s">
        <v>272</v>
      </c>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92" t="s">
        <v>220</v>
      </c>
      <c r="AJ13" s="303"/>
      <c r="AK13" s="303"/>
      <c r="AL13" s="303"/>
      <c r="AM13" s="303"/>
      <c r="AN13" s="303"/>
      <c r="AO13" s="303"/>
      <c r="AP13" s="303"/>
      <c r="AQ13" s="303"/>
      <c r="AR13" s="303"/>
    </row>
    <row r="14" spans="1:44">
      <c r="A14" s="303"/>
      <c r="B14" s="303"/>
      <c r="C14" s="316"/>
      <c r="D14" s="316"/>
      <c r="E14" s="316"/>
      <c r="F14" s="316"/>
      <c r="G14" s="316"/>
      <c r="H14" s="316"/>
      <c r="I14" s="316"/>
      <c r="J14" s="316"/>
      <c r="K14" s="316"/>
      <c r="L14" s="310" t="s">
        <v>124</v>
      </c>
      <c r="M14" s="310"/>
      <c r="N14" s="310"/>
      <c r="O14" s="310"/>
      <c r="P14" s="310"/>
      <c r="Q14" s="310"/>
      <c r="R14" s="310"/>
      <c r="S14" s="310"/>
      <c r="T14" s="329" t="s">
        <v>1</v>
      </c>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3"/>
      <c r="AR14" s="303"/>
    </row>
    <row r="15" spans="1:44">
      <c r="A15" s="303"/>
      <c r="B15" s="303"/>
      <c r="C15" s="316"/>
      <c r="D15" s="316"/>
      <c r="E15" s="316"/>
      <c r="F15" s="316"/>
      <c r="G15" s="316"/>
      <c r="H15" s="316"/>
      <c r="I15" s="316"/>
      <c r="J15" s="316"/>
      <c r="K15" s="316"/>
      <c r="L15" s="310"/>
      <c r="M15" s="310"/>
      <c r="N15" s="310"/>
      <c r="O15" s="310"/>
      <c r="P15" s="310"/>
      <c r="Q15" s="310"/>
      <c r="R15" s="310"/>
      <c r="S15" s="310"/>
      <c r="T15" s="310" t="s">
        <v>109</v>
      </c>
      <c r="U15" s="310"/>
      <c r="V15" s="310"/>
      <c r="W15" s="310"/>
      <c r="X15" s="310"/>
      <c r="Y15" s="310"/>
      <c r="Z15" s="310"/>
      <c r="AA15" s="310"/>
      <c r="AB15" s="469" t="s">
        <v>310</v>
      </c>
      <c r="AC15" s="469"/>
      <c r="AD15" s="469"/>
      <c r="AE15" s="469"/>
      <c r="AF15" s="469"/>
      <c r="AG15" s="469"/>
      <c r="AH15" s="469"/>
      <c r="AI15" s="469"/>
      <c r="AJ15" s="310" t="s">
        <v>81</v>
      </c>
      <c r="AK15" s="310"/>
      <c r="AL15" s="310"/>
      <c r="AM15" s="310"/>
      <c r="AN15" s="310"/>
      <c r="AO15" s="310"/>
      <c r="AP15" s="310"/>
      <c r="AQ15" s="310"/>
      <c r="AR15" s="303"/>
    </row>
    <row r="16" spans="1:44">
      <c r="A16" s="303"/>
      <c r="B16" s="303"/>
      <c r="C16" s="316" t="s">
        <v>76</v>
      </c>
      <c r="D16" s="316"/>
      <c r="E16" s="316"/>
      <c r="F16" s="316"/>
      <c r="G16" s="316"/>
      <c r="H16" s="316"/>
      <c r="I16" s="316"/>
      <c r="J16" s="316"/>
      <c r="K16" s="316"/>
      <c r="L16" s="428" t="s">
        <v>138</v>
      </c>
      <c r="M16" s="433">
        <f>SUM(U16,AC16,AK16)</f>
        <v>0</v>
      </c>
      <c r="N16" s="438"/>
      <c r="O16" s="438"/>
      <c r="P16" s="438"/>
      <c r="Q16" s="438"/>
      <c r="R16" s="452"/>
      <c r="S16" s="336" t="s">
        <v>42</v>
      </c>
      <c r="T16" s="428" t="s">
        <v>138</v>
      </c>
      <c r="U16" s="433"/>
      <c r="V16" s="438"/>
      <c r="W16" s="438"/>
      <c r="X16" s="438"/>
      <c r="Y16" s="438"/>
      <c r="Z16" s="452"/>
      <c r="AA16" s="336" t="s">
        <v>42</v>
      </c>
      <c r="AB16" s="428" t="s">
        <v>138</v>
      </c>
      <c r="AC16" s="433"/>
      <c r="AD16" s="438"/>
      <c r="AE16" s="438"/>
      <c r="AF16" s="438"/>
      <c r="AG16" s="438"/>
      <c r="AH16" s="452"/>
      <c r="AI16" s="336" t="s">
        <v>42</v>
      </c>
      <c r="AJ16" s="428" t="s">
        <v>138</v>
      </c>
      <c r="AK16" s="433"/>
      <c r="AL16" s="438"/>
      <c r="AM16" s="438"/>
      <c r="AN16" s="438"/>
      <c r="AO16" s="438"/>
      <c r="AP16" s="452"/>
      <c r="AQ16" s="336" t="s">
        <v>42</v>
      </c>
      <c r="AR16" s="303"/>
    </row>
    <row r="17" spans="1:44">
      <c r="A17" s="303"/>
      <c r="B17" s="303"/>
      <c r="C17" s="316"/>
      <c r="D17" s="316"/>
      <c r="E17" s="316"/>
      <c r="F17" s="316"/>
      <c r="G17" s="316"/>
      <c r="H17" s="316"/>
      <c r="I17" s="316"/>
      <c r="J17" s="316"/>
      <c r="K17" s="316"/>
      <c r="L17" s="429"/>
      <c r="M17" s="434">
        <f>SUM(U17,AC17,AK17)</f>
        <v>0</v>
      </c>
      <c r="N17" s="434"/>
      <c r="O17" s="434"/>
      <c r="P17" s="434"/>
      <c r="Q17" s="434"/>
      <c r="R17" s="434"/>
      <c r="S17" s="456"/>
      <c r="T17" s="460" t="s">
        <v>54</v>
      </c>
      <c r="U17" s="434"/>
      <c r="V17" s="434"/>
      <c r="W17" s="434"/>
      <c r="X17" s="434"/>
      <c r="Y17" s="434"/>
      <c r="Z17" s="434"/>
      <c r="AA17" s="456"/>
      <c r="AB17" s="429"/>
      <c r="AC17" s="434"/>
      <c r="AD17" s="434"/>
      <c r="AE17" s="434"/>
      <c r="AF17" s="434"/>
      <c r="AG17" s="434"/>
      <c r="AH17" s="434"/>
      <c r="AI17" s="456"/>
      <c r="AJ17" s="429"/>
      <c r="AK17" s="434"/>
      <c r="AL17" s="434"/>
      <c r="AM17" s="434"/>
      <c r="AN17" s="434"/>
      <c r="AO17" s="434"/>
      <c r="AP17" s="434"/>
      <c r="AQ17" s="456"/>
      <c r="AR17" s="303"/>
    </row>
    <row r="18" spans="1:44">
      <c r="A18" s="303"/>
      <c r="B18" s="303"/>
      <c r="C18" s="316" t="s">
        <v>164</v>
      </c>
      <c r="D18" s="316"/>
      <c r="E18" s="316"/>
      <c r="F18" s="316"/>
      <c r="G18" s="316"/>
      <c r="H18" s="316"/>
      <c r="I18" s="316"/>
      <c r="J18" s="316"/>
      <c r="K18" s="316"/>
      <c r="L18" s="428" t="s">
        <v>138</v>
      </c>
      <c r="M18" s="433">
        <f>SUM(U18,AK18)</f>
        <v>0</v>
      </c>
      <c r="N18" s="438"/>
      <c r="O18" s="438"/>
      <c r="P18" s="438"/>
      <c r="Q18" s="438"/>
      <c r="R18" s="452"/>
      <c r="S18" s="336" t="s">
        <v>42</v>
      </c>
      <c r="T18" s="428" t="s">
        <v>138</v>
      </c>
      <c r="U18" s="433"/>
      <c r="V18" s="438"/>
      <c r="W18" s="438"/>
      <c r="X18" s="438"/>
      <c r="Y18" s="438"/>
      <c r="Z18" s="452"/>
      <c r="AA18" s="336" t="s">
        <v>42</v>
      </c>
      <c r="AB18" s="428" t="s">
        <v>138</v>
      </c>
      <c r="AC18" s="433"/>
      <c r="AD18" s="438"/>
      <c r="AE18" s="438"/>
      <c r="AF18" s="438"/>
      <c r="AG18" s="438"/>
      <c r="AH18" s="452"/>
      <c r="AI18" s="336" t="s">
        <v>42</v>
      </c>
      <c r="AJ18" s="428" t="s">
        <v>138</v>
      </c>
      <c r="AK18" s="433"/>
      <c r="AL18" s="438"/>
      <c r="AM18" s="438"/>
      <c r="AN18" s="438"/>
      <c r="AO18" s="438"/>
      <c r="AP18" s="452"/>
      <c r="AQ18" s="336" t="s">
        <v>42</v>
      </c>
      <c r="AR18" s="303"/>
    </row>
    <row r="19" spans="1:44">
      <c r="A19" s="303"/>
      <c r="B19" s="303"/>
      <c r="C19" s="316"/>
      <c r="D19" s="316"/>
      <c r="E19" s="316"/>
      <c r="F19" s="316"/>
      <c r="G19" s="316"/>
      <c r="H19" s="316"/>
      <c r="I19" s="316"/>
      <c r="J19" s="316"/>
      <c r="K19" s="316"/>
      <c r="L19" s="429"/>
      <c r="M19" s="434">
        <f>SUM(U19,AK19)</f>
        <v>0</v>
      </c>
      <c r="N19" s="434"/>
      <c r="O19" s="434"/>
      <c r="P19" s="434"/>
      <c r="Q19" s="434"/>
      <c r="R19" s="434"/>
      <c r="S19" s="456"/>
      <c r="T19" s="460" t="s">
        <v>70</v>
      </c>
      <c r="U19" s="434"/>
      <c r="V19" s="434"/>
      <c r="W19" s="434"/>
      <c r="X19" s="434"/>
      <c r="Y19" s="434"/>
      <c r="Z19" s="434"/>
      <c r="AA19" s="456"/>
      <c r="AB19" s="429"/>
      <c r="AC19" s="434"/>
      <c r="AD19" s="434"/>
      <c r="AE19" s="434"/>
      <c r="AF19" s="434"/>
      <c r="AG19" s="434"/>
      <c r="AH19" s="434"/>
      <c r="AI19" s="456"/>
      <c r="AJ19" s="429"/>
      <c r="AK19" s="434"/>
      <c r="AL19" s="434"/>
      <c r="AM19" s="434"/>
      <c r="AN19" s="434"/>
      <c r="AO19" s="434"/>
      <c r="AP19" s="434"/>
      <c r="AQ19" s="456"/>
      <c r="AR19" s="303"/>
    </row>
    <row r="20" spans="1:44">
      <c r="A20" s="303"/>
      <c r="B20" s="303"/>
      <c r="C20" s="316" t="s">
        <v>172</v>
      </c>
      <c r="D20" s="316"/>
      <c r="E20" s="316"/>
      <c r="F20" s="316"/>
      <c r="G20" s="316"/>
      <c r="H20" s="316"/>
      <c r="I20" s="316"/>
      <c r="J20" s="316"/>
      <c r="K20" s="316"/>
      <c r="L20" s="428" t="s">
        <v>138</v>
      </c>
      <c r="M20" s="433">
        <f>SUM(U20,AK20)</f>
        <v>0</v>
      </c>
      <c r="N20" s="438"/>
      <c r="O20" s="438"/>
      <c r="P20" s="438"/>
      <c r="Q20" s="438"/>
      <c r="R20" s="452"/>
      <c r="S20" s="336" t="s">
        <v>42</v>
      </c>
      <c r="T20" s="428" t="s">
        <v>138</v>
      </c>
      <c r="U20" s="433"/>
      <c r="V20" s="438"/>
      <c r="W20" s="438"/>
      <c r="X20" s="438"/>
      <c r="Y20" s="438"/>
      <c r="Z20" s="452"/>
      <c r="AA20" s="336" t="s">
        <v>42</v>
      </c>
      <c r="AB20" s="428" t="s">
        <v>138</v>
      </c>
      <c r="AC20" s="433"/>
      <c r="AD20" s="438"/>
      <c r="AE20" s="438"/>
      <c r="AF20" s="438"/>
      <c r="AG20" s="438"/>
      <c r="AH20" s="452"/>
      <c r="AI20" s="336" t="s">
        <v>42</v>
      </c>
      <c r="AJ20" s="428" t="s">
        <v>138</v>
      </c>
      <c r="AK20" s="433"/>
      <c r="AL20" s="438"/>
      <c r="AM20" s="438"/>
      <c r="AN20" s="438"/>
      <c r="AO20" s="438"/>
      <c r="AP20" s="452"/>
      <c r="AQ20" s="336" t="s">
        <v>42</v>
      </c>
      <c r="AR20" s="303"/>
    </row>
    <row r="21" spans="1:44" ht="14.25">
      <c r="A21" s="303"/>
      <c r="B21" s="303"/>
      <c r="C21" s="419"/>
      <c r="D21" s="419"/>
      <c r="E21" s="419"/>
      <c r="F21" s="419"/>
      <c r="G21" s="419"/>
      <c r="H21" s="419"/>
      <c r="I21" s="419"/>
      <c r="J21" s="419"/>
      <c r="K21" s="419"/>
      <c r="L21" s="430"/>
      <c r="M21" s="435">
        <f>SUM(U21,AK21)</f>
        <v>0</v>
      </c>
      <c r="N21" s="435"/>
      <c r="O21" s="435"/>
      <c r="P21" s="435"/>
      <c r="Q21" s="435"/>
      <c r="R21" s="435"/>
      <c r="S21" s="457"/>
      <c r="T21" s="461" t="s">
        <v>24</v>
      </c>
      <c r="U21" s="435"/>
      <c r="V21" s="435"/>
      <c r="W21" s="435"/>
      <c r="X21" s="435"/>
      <c r="Y21" s="435"/>
      <c r="Z21" s="435"/>
      <c r="AA21" s="457"/>
      <c r="AB21" s="430"/>
      <c r="AC21" s="435"/>
      <c r="AD21" s="435"/>
      <c r="AE21" s="435"/>
      <c r="AF21" s="435"/>
      <c r="AG21" s="435"/>
      <c r="AH21" s="435"/>
      <c r="AI21" s="457"/>
      <c r="AJ21" s="430"/>
      <c r="AK21" s="435"/>
      <c r="AL21" s="435"/>
      <c r="AM21" s="435"/>
      <c r="AN21" s="435"/>
      <c r="AO21" s="435"/>
      <c r="AP21" s="435"/>
      <c r="AQ21" s="457"/>
      <c r="AR21" s="303"/>
    </row>
    <row r="22" spans="1:44" ht="14.25">
      <c r="A22" s="303"/>
      <c r="B22" s="303"/>
      <c r="C22" s="420" t="s">
        <v>128</v>
      </c>
      <c r="D22" s="420"/>
      <c r="E22" s="420"/>
      <c r="F22" s="420"/>
      <c r="G22" s="420"/>
      <c r="H22" s="420"/>
      <c r="I22" s="420"/>
      <c r="J22" s="420"/>
      <c r="K22" s="420"/>
      <c r="L22" s="431" t="s">
        <v>138</v>
      </c>
      <c r="M22" s="436">
        <f>SUM(M16,M18,M20)</f>
        <v>0</v>
      </c>
      <c r="N22" s="439"/>
      <c r="O22" s="439"/>
      <c r="P22" s="439"/>
      <c r="Q22" s="439"/>
      <c r="R22" s="453"/>
      <c r="S22" s="458" t="s">
        <v>42</v>
      </c>
      <c r="T22" s="431" t="s">
        <v>138</v>
      </c>
      <c r="U22" s="436">
        <f>SUM(U16,U18,U20)</f>
        <v>0</v>
      </c>
      <c r="V22" s="439"/>
      <c r="W22" s="439"/>
      <c r="X22" s="439"/>
      <c r="Y22" s="439"/>
      <c r="Z22" s="453"/>
      <c r="AA22" s="458" t="s">
        <v>42</v>
      </c>
      <c r="AB22" s="431" t="s">
        <v>138</v>
      </c>
      <c r="AC22" s="436">
        <f>SUM(AC16,AC18,AC20)</f>
        <v>0</v>
      </c>
      <c r="AD22" s="439"/>
      <c r="AE22" s="439"/>
      <c r="AF22" s="439"/>
      <c r="AG22" s="439"/>
      <c r="AH22" s="453"/>
      <c r="AI22" s="458" t="s">
        <v>42</v>
      </c>
      <c r="AJ22" s="431" t="s">
        <v>138</v>
      </c>
      <c r="AK22" s="436">
        <f>SUM(AK16,AK18,AK20)</f>
        <v>0</v>
      </c>
      <c r="AL22" s="439"/>
      <c r="AM22" s="439"/>
      <c r="AN22" s="439"/>
      <c r="AO22" s="439"/>
      <c r="AP22" s="453"/>
      <c r="AQ22" s="458" t="s">
        <v>42</v>
      </c>
      <c r="AR22" s="303"/>
    </row>
    <row r="23" spans="1:44">
      <c r="A23" s="303"/>
      <c r="B23" s="303"/>
      <c r="C23" s="310"/>
      <c r="D23" s="310"/>
      <c r="E23" s="310"/>
      <c r="F23" s="310"/>
      <c r="G23" s="310"/>
      <c r="H23" s="310"/>
      <c r="I23" s="310"/>
      <c r="J23" s="310"/>
      <c r="K23" s="310"/>
      <c r="L23" s="429"/>
      <c r="M23" s="434">
        <f>SUM(M17,M19,M21)</f>
        <v>0</v>
      </c>
      <c r="N23" s="434"/>
      <c r="O23" s="434"/>
      <c r="P23" s="434"/>
      <c r="Q23" s="434"/>
      <c r="R23" s="434"/>
      <c r="S23" s="456"/>
      <c r="T23" s="460" t="s">
        <v>178</v>
      </c>
      <c r="U23" s="434">
        <f>SUM(U17,U19,U21)</f>
        <v>0</v>
      </c>
      <c r="V23" s="434"/>
      <c r="W23" s="434"/>
      <c r="X23" s="434"/>
      <c r="Y23" s="434"/>
      <c r="Z23" s="434"/>
      <c r="AA23" s="456"/>
      <c r="AB23" s="429"/>
      <c r="AC23" s="434">
        <f>SUM(AC17,AC19,AC21)</f>
        <v>0</v>
      </c>
      <c r="AD23" s="434"/>
      <c r="AE23" s="434"/>
      <c r="AF23" s="434"/>
      <c r="AG23" s="434"/>
      <c r="AH23" s="434"/>
      <c r="AI23" s="456"/>
      <c r="AJ23" s="429"/>
      <c r="AK23" s="434">
        <f>SUM(AK17,AK19,AK21)</f>
        <v>0</v>
      </c>
      <c r="AL23" s="434"/>
      <c r="AM23" s="434"/>
      <c r="AN23" s="434"/>
      <c r="AO23" s="434"/>
      <c r="AP23" s="434"/>
      <c r="AQ23" s="456"/>
      <c r="AR23" s="303"/>
    </row>
    <row r="24" spans="1:44">
      <c r="A24" s="303"/>
      <c r="B24" s="303"/>
      <c r="C24" s="303"/>
      <c r="D24" s="303" t="s">
        <v>197</v>
      </c>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c r="AL24" s="303"/>
      <c r="AM24" s="303"/>
      <c r="AN24" s="303"/>
      <c r="AO24" s="303"/>
      <c r="AP24" s="303"/>
      <c r="AQ24" s="303"/>
      <c r="AR24" s="303"/>
    </row>
    <row r="25" spans="1:44">
      <c r="A25" s="303"/>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3"/>
      <c r="AL25" s="303"/>
      <c r="AM25" s="303"/>
      <c r="AN25" s="303"/>
      <c r="AO25" s="303"/>
      <c r="AP25" s="303"/>
      <c r="AQ25" s="303"/>
      <c r="AR25" s="303"/>
    </row>
    <row r="26" spans="1:44">
      <c r="A26" s="303"/>
      <c r="B26" s="303" t="s">
        <v>316</v>
      </c>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3"/>
      <c r="AL26" s="303"/>
      <c r="AM26" s="303"/>
      <c r="AN26" s="303"/>
      <c r="AO26" s="303"/>
      <c r="AP26" s="303"/>
      <c r="AQ26" s="303"/>
      <c r="AR26" s="303"/>
    </row>
    <row r="27" spans="1:44" s="302" customFormat="1" ht="14.25">
      <c r="A27" s="303"/>
      <c r="B27" s="303"/>
      <c r="C27" s="421" t="s">
        <v>211</v>
      </c>
      <c r="D27" s="421"/>
      <c r="E27" s="421"/>
      <c r="F27" s="421"/>
      <c r="G27" s="421"/>
      <c r="H27" s="421"/>
      <c r="I27" s="421"/>
      <c r="J27" s="421"/>
      <c r="K27" s="427" t="s">
        <v>273</v>
      </c>
      <c r="L27" s="311"/>
      <c r="M27" s="437">
        <v>0</v>
      </c>
      <c r="N27" s="437"/>
      <c r="O27" s="437"/>
      <c r="P27" s="437"/>
      <c r="Q27" s="437"/>
      <c r="R27" s="454"/>
      <c r="S27" s="421" t="s">
        <v>321</v>
      </c>
      <c r="T27" s="421"/>
      <c r="U27" s="421"/>
      <c r="V27" s="421"/>
      <c r="W27" s="421"/>
      <c r="X27" s="421"/>
      <c r="Y27" s="421"/>
      <c r="Z27" s="421"/>
      <c r="AA27" s="421"/>
      <c r="AB27" s="421"/>
      <c r="AC27" s="421"/>
      <c r="AD27" s="303"/>
      <c r="AE27" s="303"/>
      <c r="AF27" s="303"/>
      <c r="AG27" s="303"/>
      <c r="AH27" s="303"/>
      <c r="AI27" s="303"/>
      <c r="AJ27" s="303"/>
      <c r="AK27" s="303"/>
      <c r="AL27" s="303"/>
      <c r="AM27" s="303"/>
      <c r="AN27" s="303"/>
      <c r="AO27" s="303"/>
      <c r="AP27" s="303"/>
      <c r="AQ27" s="303"/>
      <c r="AR27" s="303"/>
    </row>
    <row r="28" spans="1:44" s="302" customFormat="1">
      <c r="A28" s="303"/>
      <c r="B28" s="303"/>
      <c r="C28" s="422" t="s">
        <v>232</v>
      </c>
      <c r="D28" s="424"/>
      <c r="E28" s="424"/>
      <c r="F28" s="424"/>
      <c r="G28" s="424"/>
      <c r="H28" s="424"/>
      <c r="I28" s="424"/>
      <c r="J28" s="424"/>
      <c r="K28" s="424"/>
      <c r="L28" s="424"/>
      <c r="M28" s="424"/>
      <c r="N28" s="440"/>
      <c r="O28" s="445" t="s">
        <v>138</v>
      </c>
      <c r="P28" s="445"/>
      <c r="Q28" s="445"/>
      <c r="R28" s="445"/>
      <c r="S28" s="445"/>
      <c r="T28" s="445"/>
      <c r="U28" s="445"/>
      <c r="V28" s="445"/>
      <c r="W28" s="445"/>
      <c r="X28" s="445"/>
      <c r="Y28" s="445"/>
      <c r="Z28" s="445"/>
      <c r="AA28" s="445"/>
      <c r="AB28" s="445"/>
      <c r="AC28" s="471" t="s">
        <v>42</v>
      </c>
      <c r="AD28" s="303"/>
      <c r="AE28" s="303"/>
      <c r="AF28" s="303"/>
      <c r="AG28" s="303"/>
      <c r="AH28" s="303"/>
      <c r="AI28" s="303"/>
      <c r="AJ28" s="303"/>
      <c r="AK28" s="303"/>
      <c r="AL28" s="303"/>
      <c r="AM28" s="303"/>
      <c r="AN28" s="303"/>
      <c r="AO28" s="303"/>
      <c r="AP28" s="303"/>
      <c r="AQ28" s="303"/>
      <c r="AR28" s="303"/>
    </row>
    <row r="29" spans="1:44" s="302" customFormat="1" ht="14.25">
      <c r="A29" s="303"/>
      <c r="B29" s="303"/>
      <c r="C29" s="423"/>
      <c r="D29" s="425"/>
      <c r="E29" s="425"/>
      <c r="F29" s="425"/>
      <c r="G29" s="425"/>
      <c r="H29" s="425"/>
      <c r="I29" s="425"/>
      <c r="J29" s="425"/>
      <c r="K29" s="425"/>
      <c r="L29" s="425"/>
      <c r="M29" s="425"/>
      <c r="N29" s="441"/>
      <c r="O29" s="446"/>
      <c r="P29" s="447">
        <f>U24*M27</f>
        <v>0</v>
      </c>
      <c r="Q29" s="447"/>
      <c r="R29" s="447"/>
      <c r="S29" s="447"/>
      <c r="T29" s="447"/>
      <c r="U29" s="447"/>
      <c r="V29" s="447"/>
      <c r="W29" s="447"/>
      <c r="X29" s="447"/>
      <c r="Y29" s="447"/>
      <c r="Z29" s="447"/>
      <c r="AA29" s="447"/>
      <c r="AB29" s="447"/>
      <c r="AC29" s="472"/>
      <c r="AD29" s="474" t="s">
        <v>322</v>
      </c>
      <c r="AE29" s="303"/>
      <c r="AF29" s="303"/>
      <c r="AG29" s="303"/>
      <c r="AH29" s="303"/>
      <c r="AI29" s="303"/>
      <c r="AJ29" s="303"/>
      <c r="AK29" s="303"/>
      <c r="AL29" s="303"/>
      <c r="AM29" s="303"/>
      <c r="AN29" s="303"/>
      <c r="AO29" s="303"/>
      <c r="AP29" s="303"/>
      <c r="AQ29" s="303"/>
      <c r="AR29" s="303"/>
    </row>
    <row r="30" spans="1:44">
      <c r="A30" s="303"/>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3"/>
      <c r="AL30" s="303"/>
      <c r="AM30" s="303"/>
      <c r="AN30" s="303"/>
      <c r="AO30" s="303"/>
      <c r="AP30" s="303"/>
      <c r="AQ30" s="303"/>
      <c r="AR30" s="303"/>
    </row>
    <row r="31" spans="1:44">
      <c r="A31" s="303" t="s">
        <v>280</v>
      </c>
      <c r="B31" s="303"/>
      <c r="C31" s="413"/>
      <c r="D31" s="413"/>
      <c r="E31" s="413"/>
      <c r="F31" s="413"/>
      <c r="G31" s="413"/>
      <c r="H31" s="413"/>
      <c r="I31" s="413"/>
      <c r="J31" s="413"/>
      <c r="K31" s="413"/>
      <c r="L31" s="413"/>
      <c r="M31" s="413"/>
      <c r="N31" s="413"/>
      <c r="O31" s="413"/>
      <c r="P31" s="413"/>
      <c r="Q31" s="413"/>
      <c r="R31" s="413"/>
      <c r="S31" s="413"/>
      <c r="T31" s="413"/>
      <c r="U31" s="413"/>
      <c r="V31" s="413"/>
      <c r="W31" s="413"/>
      <c r="X31" s="413"/>
      <c r="Y31" s="413"/>
      <c r="Z31" s="413"/>
      <c r="AA31" s="413"/>
      <c r="AB31" s="413"/>
      <c r="AC31" s="413"/>
      <c r="AD31" s="413"/>
      <c r="AE31" s="413"/>
      <c r="AF31" s="413"/>
      <c r="AG31" s="413"/>
      <c r="AH31" s="413"/>
      <c r="AI31" s="413"/>
      <c r="AJ31" s="303"/>
      <c r="AK31" s="303"/>
      <c r="AL31" s="303"/>
      <c r="AM31" s="303"/>
      <c r="AN31" s="303"/>
      <c r="AO31" s="303"/>
      <c r="AP31" s="303"/>
      <c r="AQ31" s="303"/>
      <c r="AR31" s="303"/>
    </row>
    <row r="32" spans="1:44">
      <c r="A32" s="303"/>
      <c r="B32" s="303" t="s">
        <v>272</v>
      </c>
      <c r="C32" s="413"/>
      <c r="D32" s="413"/>
      <c r="E32" s="413"/>
      <c r="F32" s="413"/>
      <c r="G32" s="413"/>
      <c r="H32" s="413"/>
      <c r="I32" s="413"/>
      <c r="J32" s="413"/>
      <c r="K32" s="413"/>
      <c r="L32" s="413"/>
      <c r="M32" s="413"/>
      <c r="N32" s="413"/>
      <c r="O32" s="413"/>
      <c r="P32" s="413"/>
      <c r="Q32" s="413"/>
      <c r="R32" s="413"/>
      <c r="S32" s="413"/>
      <c r="T32" s="413"/>
      <c r="U32" s="413"/>
      <c r="V32" s="413"/>
      <c r="W32" s="413"/>
      <c r="X32" s="413"/>
      <c r="Y32" s="413"/>
      <c r="Z32" s="413"/>
      <c r="AA32" s="413"/>
      <c r="AB32" s="413"/>
      <c r="AC32" s="413"/>
      <c r="AD32" s="413"/>
      <c r="AE32" s="413"/>
      <c r="AF32" s="413"/>
      <c r="AG32" s="413"/>
      <c r="AH32" s="413"/>
      <c r="AI32" s="356" t="s">
        <v>220</v>
      </c>
      <c r="AJ32" s="303"/>
      <c r="AK32" s="303"/>
      <c r="AL32" s="303"/>
      <c r="AM32" s="303"/>
      <c r="AN32" s="303"/>
      <c r="AO32" s="303"/>
      <c r="AP32" s="303"/>
      <c r="AQ32" s="303"/>
      <c r="AR32" s="303"/>
    </row>
    <row r="33" spans="1:44" s="302" customFormat="1">
      <c r="A33" s="303"/>
      <c r="B33" s="303"/>
      <c r="C33" s="310" t="s">
        <v>3</v>
      </c>
      <c r="D33" s="310"/>
      <c r="E33" s="310"/>
      <c r="F33" s="310"/>
      <c r="G33" s="310"/>
      <c r="H33" s="310"/>
      <c r="I33" s="310"/>
      <c r="J33" s="310"/>
      <c r="K33" s="310"/>
      <c r="L33" s="310" t="s">
        <v>124</v>
      </c>
      <c r="M33" s="310"/>
      <c r="N33" s="310"/>
      <c r="O33" s="310"/>
      <c r="P33" s="310"/>
      <c r="Q33" s="310"/>
      <c r="R33" s="310"/>
      <c r="S33" s="310"/>
      <c r="T33" s="329" t="s">
        <v>214</v>
      </c>
      <c r="U33" s="350"/>
      <c r="V33" s="350"/>
      <c r="W33" s="350"/>
      <c r="X33" s="350"/>
      <c r="Y33" s="350"/>
      <c r="Z33" s="350"/>
      <c r="AA33" s="350"/>
      <c r="AB33" s="350"/>
      <c r="AC33" s="350"/>
      <c r="AD33" s="350"/>
      <c r="AE33" s="350"/>
      <c r="AF33" s="350"/>
      <c r="AG33" s="350"/>
      <c r="AH33" s="350"/>
      <c r="AI33" s="353"/>
      <c r="AJ33" s="303"/>
      <c r="AK33" s="303"/>
      <c r="AL33" s="303"/>
      <c r="AM33" s="303"/>
      <c r="AN33" s="303"/>
      <c r="AO33" s="303"/>
      <c r="AP33" s="303"/>
      <c r="AQ33" s="303"/>
      <c r="AR33" s="303"/>
    </row>
    <row r="34" spans="1:44" s="302" customFormat="1">
      <c r="A34" s="303"/>
      <c r="B34" s="303"/>
      <c r="C34" s="310"/>
      <c r="D34" s="310"/>
      <c r="E34" s="310"/>
      <c r="F34" s="310"/>
      <c r="G34" s="310"/>
      <c r="H34" s="310"/>
      <c r="I34" s="310"/>
      <c r="J34" s="310"/>
      <c r="K34" s="310"/>
      <c r="L34" s="310"/>
      <c r="M34" s="310"/>
      <c r="N34" s="310"/>
      <c r="O34" s="310"/>
      <c r="P34" s="310"/>
      <c r="Q34" s="310"/>
      <c r="R34" s="310"/>
      <c r="S34" s="310"/>
      <c r="T34" s="329" t="s">
        <v>109</v>
      </c>
      <c r="U34" s="350"/>
      <c r="V34" s="350"/>
      <c r="W34" s="350"/>
      <c r="X34" s="350"/>
      <c r="Y34" s="350"/>
      <c r="Z34" s="350"/>
      <c r="AA34" s="353"/>
      <c r="AB34" s="310" t="s">
        <v>81</v>
      </c>
      <c r="AC34" s="310"/>
      <c r="AD34" s="310"/>
      <c r="AE34" s="310"/>
      <c r="AF34" s="310"/>
      <c r="AG34" s="310"/>
      <c r="AH34" s="310"/>
      <c r="AI34" s="310"/>
      <c r="AJ34" s="303"/>
      <c r="AK34" s="303"/>
      <c r="AL34" s="303"/>
      <c r="AM34" s="303"/>
      <c r="AN34" s="303"/>
      <c r="AO34" s="303"/>
      <c r="AP34" s="303"/>
      <c r="AQ34" s="303"/>
      <c r="AR34" s="303"/>
    </row>
    <row r="35" spans="1:44" s="302" customFormat="1">
      <c r="A35" s="303"/>
      <c r="B35" s="303"/>
      <c r="C35" s="311"/>
      <c r="D35" s="322"/>
      <c r="E35" s="322"/>
      <c r="F35" s="322"/>
      <c r="G35" s="322"/>
      <c r="H35" s="322"/>
      <c r="I35" s="322"/>
      <c r="J35" s="322"/>
      <c r="K35" s="354"/>
      <c r="L35" s="311" t="s">
        <v>138</v>
      </c>
      <c r="M35" s="322"/>
      <c r="N35" s="322"/>
      <c r="O35" s="322"/>
      <c r="P35" s="322"/>
      <c r="Q35" s="322"/>
      <c r="R35" s="322"/>
      <c r="S35" s="354" t="s">
        <v>42</v>
      </c>
      <c r="T35" s="311" t="s">
        <v>138</v>
      </c>
      <c r="U35" s="322"/>
      <c r="V35" s="322"/>
      <c r="W35" s="322"/>
      <c r="X35" s="322"/>
      <c r="Y35" s="322"/>
      <c r="Z35" s="322"/>
      <c r="AA35" s="354" t="s">
        <v>42</v>
      </c>
      <c r="AB35" s="311" t="s">
        <v>138</v>
      </c>
      <c r="AC35" s="322"/>
      <c r="AD35" s="322"/>
      <c r="AE35" s="322"/>
      <c r="AF35" s="322"/>
      <c r="AG35" s="322"/>
      <c r="AH35" s="322"/>
      <c r="AI35" s="354" t="s">
        <v>42</v>
      </c>
      <c r="AJ35" s="303"/>
      <c r="AK35" s="303"/>
      <c r="AL35" s="303"/>
      <c r="AM35" s="303"/>
      <c r="AN35" s="303"/>
      <c r="AO35" s="303"/>
      <c r="AP35" s="303"/>
      <c r="AQ35" s="303"/>
      <c r="AR35" s="303"/>
    </row>
    <row r="36" spans="1:44" s="302" customFormat="1">
      <c r="A36" s="303"/>
      <c r="B36" s="303"/>
      <c r="C36" s="312"/>
      <c r="D36" s="323"/>
      <c r="E36" s="323"/>
      <c r="F36" s="323"/>
      <c r="G36" s="323"/>
      <c r="H36" s="323"/>
      <c r="I36" s="323"/>
      <c r="J36" s="323"/>
      <c r="K36" s="355"/>
      <c r="L36" s="312"/>
      <c r="M36" s="323"/>
      <c r="N36" s="323"/>
      <c r="O36" s="323"/>
      <c r="P36" s="323"/>
      <c r="Q36" s="323"/>
      <c r="R36" s="323"/>
      <c r="S36" s="355"/>
      <c r="T36" s="312"/>
      <c r="U36" s="323"/>
      <c r="V36" s="323"/>
      <c r="W36" s="323"/>
      <c r="X36" s="323"/>
      <c r="Y36" s="323"/>
      <c r="Z36" s="323"/>
      <c r="AA36" s="355"/>
      <c r="AB36" s="312"/>
      <c r="AC36" s="323"/>
      <c r="AD36" s="323"/>
      <c r="AE36" s="323"/>
      <c r="AF36" s="323"/>
      <c r="AG36" s="323"/>
      <c r="AH36" s="323"/>
      <c r="AI36" s="355"/>
      <c r="AJ36" s="303"/>
      <c r="AK36" s="303"/>
      <c r="AL36" s="303"/>
      <c r="AM36" s="303"/>
      <c r="AN36" s="303"/>
      <c r="AO36" s="303"/>
      <c r="AP36" s="303"/>
      <c r="AQ36" s="303"/>
      <c r="AR36" s="303"/>
    </row>
    <row r="37" spans="1:44" s="302" customFormat="1">
      <c r="A37" s="303"/>
      <c r="B37" s="303"/>
      <c r="C37" s="311"/>
      <c r="D37" s="322"/>
      <c r="E37" s="322"/>
      <c r="F37" s="322"/>
      <c r="G37" s="322"/>
      <c r="H37" s="322"/>
      <c r="I37" s="322"/>
      <c r="J37" s="322"/>
      <c r="K37" s="354"/>
      <c r="L37" s="311" t="s">
        <v>138</v>
      </c>
      <c r="M37" s="322"/>
      <c r="N37" s="322"/>
      <c r="O37" s="322"/>
      <c r="P37" s="322"/>
      <c r="Q37" s="322"/>
      <c r="R37" s="322"/>
      <c r="S37" s="354" t="s">
        <v>42</v>
      </c>
      <c r="T37" s="311" t="s">
        <v>138</v>
      </c>
      <c r="U37" s="322"/>
      <c r="V37" s="322"/>
      <c r="W37" s="322"/>
      <c r="X37" s="322"/>
      <c r="Y37" s="322"/>
      <c r="Z37" s="322"/>
      <c r="AA37" s="354" t="s">
        <v>42</v>
      </c>
      <c r="AB37" s="311" t="s">
        <v>138</v>
      </c>
      <c r="AC37" s="322"/>
      <c r="AD37" s="322"/>
      <c r="AE37" s="322"/>
      <c r="AF37" s="322"/>
      <c r="AG37" s="322"/>
      <c r="AH37" s="322"/>
      <c r="AI37" s="354" t="s">
        <v>42</v>
      </c>
      <c r="AJ37" s="303"/>
      <c r="AK37" s="303"/>
      <c r="AL37" s="303"/>
      <c r="AM37" s="303"/>
      <c r="AN37" s="303"/>
      <c r="AO37" s="303"/>
      <c r="AP37" s="303"/>
      <c r="AQ37" s="303"/>
      <c r="AR37" s="303"/>
    </row>
    <row r="38" spans="1:44" s="302" customFormat="1">
      <c r="A38" s="303"/>
      <c r="B38" s="303"/>
      <c r="C38" s="312"/>
      <c r="D38" s="323"/>
      <c r="E38" s="323"/>
      <c r="F38" s="323"/>
      <c r="G38" s="323"/>
      <c r="H38" s="323"/>
      <c r="I38" s="323"/>
      <c r="J38" s="323"/>
      <c r="K38" s="355"/>
      <c r="L38" s="312"/>
      <c r="M38" s="323"/>
      <c r="N38" s="323"/>
      <c r="O38" s="323"/>
      <c r="P38" s="323"/>
      <c r="Q38" s="323"/>
      <c r="R38" s="323"/>
      <c r="S38" s="355"/>
      <c r="T38" s="312"/>
      <c r="U38" s="323"/>
      <c r="V38" s="323"/>
      <c r="W38" s="323"/>
      <c r="X38" s="323"/>
      <c r="Y38" s="323"/>
      <c r="Z38" s="323"/>
      <c r="AA38" s="355"/>
      <c r="AB38" s="312"/>
      <c r="AC38" s="323"/>
      <c r="AD38" s="323"/>
      <c r="AE38" s="323"/>
      <c r="AF38" s="323"/>
      <c r="AG38" s="323"/>
      <c r="AH38" s="323"/>
      <c r="AI38" s="355"/>
      <c r="AJ38" s="303"/>
      <c r="AK38" s="303"/>
      <c r="AL38" s="303"/>
      <c r="AM38" s="303"/>
      <c r="AN38" s="303"/>
      <c r="AO38" s="303"/>
      <c r="AP38" s="303"/>
      <c r="AQ38" s="303"/>
      <c r="AR38" s="303"/>
    </row>
    <row r="39" spans="1:44" s="302" customFormat="1">
      <c r="A39" s="303"/>
      <c r="B39" s="303"/>
      <c r="C39" s="311"/>
      <c r="D39" s="322"/>
      <c r="E39" s="322"/>
      <c r="F39" s="322"/>
      <c r="G39" s="322"/>
      <c r="H39" s="322"/>
      <c r="I39" s="322"/>
      <c r="J39" s="322"/>
      <c r="K39" s="354"/>
      <c r="L39" s="311" t="s">
        <v>138</v>
      </c>
      <c r="M39" s="322"/>
      <c r="N39" s="322"/>
      <c r="O39" s="322"/>
      <c r="P39" s="322"/>
      <c r="Q39" s="322"/>
      <c r="R39" s="322"/>
      <c r="S39" s="354" t="s">
        <v>42</v>
      </c>
      <c r="T39" s="311" t="s">
        <v>138</v>
      </c>
      <c r="U39" s="322"/>
      <c r="V39" s="322"/>
      <c r="W39" s="322"/>
      <c r="X39" s="322"/>
      <c r="Y39" s="322"/>
      <c r="Z39" s="322"/>
      <c r="AA39" s="354" t="s">
        <v>42</v>
      </c>
      <c r="AB39" s="311" t="s">
        <v>138</v>
      </c>
      <c r="AC39" s="322"/>
      <c r="AD39" s="322"/>
      <c r="AE39" s="322"/>
      <c r="AF39" s="322"/>
      <c r="AG39" s="322"/>
      <c r="AH39" s="322"/>
      <c r="AI39" s="354" t="s">
        <v>42</v>
      </c>
      <c r="AJ39" s="303"/>
      <c r="AK39" s="303"/>
      <c r="AL39" s="303"/>
      <c r="AM39" s="303"/>
      <c r="AN39" s="303"/>
      <c r="AO39" s="303"/>
      <c r="AP39" s="303"/>
      <c r="AQ39" s="303"/>
      <c r="AR39" s="303"/>
    </row>
    <row r="40" spans="1:44" s="302" customFormat="1">
      <c r="A40" s="303"/>
      <c r="B40" s="303"/>
      <c r="C40" s="312"/>
      <c r="D40" s="323"/>
      <c r="E40" s="323"/>
      <c r="F40" s="323"/>
      <c r="G40" s="323"/>
      <c r="H40" s="323"/>
      <c r="I40" s="323"/>
      <c r="J40" s="323"/>
      <c r="K40" s="355"/>
      <c r="L40" s="312"/>
      <c r="M40" s="323"/>
      <c r="N40" s="323"/>
      <c r="O40" s="323"/>
      <c r="P40" s="323"/>
      <c r="Q40" s="323"/>
      <c r="R40" s="323"/>
      <c r="S40" s="355"/>
      <c r="T40" s="312"/>
      <c r="U40" s="323"/>
      <c r="V40" s="323"/>
      <c r="W40" s="323"/>
      <c r="X40" s="323"/>
      <c r="Y40" s="323"/>
      <c r="Z40" s="323"/>
      <c r="AA40" s="355"/>
      <c r="AB40" s="312"/>
      <c r="AC40" s="323"/>
      <c r="AD40" s="323"/>
      <c r="AE40" s="323"/>
      <c r="AF40" s="323"/>
      <c r="AG40" s="323"/>
      <c r="AH40" s="323"/>
      <c r="AI40" s="355"/>
      <c r="AJ40" s="303"/>
      <c r="AK40" s="303"/>
      <c r="AL40" s="303"/>
      <c r="AM40" s="303"/>
      <c r="AN40" s="303"/>
      <c r="AO40" s="303"/>
      <c r="AP40" s="303"/>
      <c r="AQ40" s="303"/>
      <c r="AR40" s="303"/>
    </row>
    <row r="41" spans="1:44" s="302" customFormat="1" ht="14.25" customHeight="1">
      <c r="A41" s="303"/>
      <c r="B41" s="303"/>
      <c r="C41" s="420" t="s">
        <v>231</v>
      </c>
      <c r="D41" s="420"/>
      <c r="E41" s="420"/>
      <c r="F41" s="420"/>
      <c r="G41" s="420"/>
      <c r="H41" s="420"/>
      <c r="I41" s="420"/>
      <c r="J41" s="420"/>
      <c r="K41" s="420"/>
      <c r="L41" s="432">
        <f>SUM(U41,AB41)</f>
        <v>0</v>
      </c>
      <c r="M41" s="434"/>
      <c r="N41" s="434"/>
      <c r="O41" s="434"/>
      <c r="P41" s="434"/>
      <c r="Q41" s="434"/>
      <c r="R41" s="434"/>
      <c r="S41" s="459"/>
      <c r="T41" s="462" t="s">
        <v>288</v>
      </c>
      <c r="U41" s="434">
        <f>SUM(T38:AA40)</f>
        <v>0</v>
      </c>
      <c r="V41" s="434"/>
      <c r="W41" s="434"/>
      <c r="X41" s="434"/>
      <c r="Y41" s="434"/>
      <c r="Z41" s="434"/>
      <c r="AA41" s="459"/>
      <c r="AB41" s="432">
        <f>SUM(AB38:AI40)</f>
        <v>0</v>
      </c>
      <c r="AC41" s="434"/>
      <c r="AD41" s="434"/>
      <c r="AE41" s="434"/>
      <c r="AF41" s="434"/>
      <c r="AG41" s="434"/>
      <c r="AH41" s="434"/>
      <c r="AI41" s="459"/>
      <c r="AJ41" s="303"/>
      <c r="AK41" s="303"/>
      <c r="AL41" s="303"/>
      <c r="AM41" s="303"/>
      <c r="AN41" s="303"/>
      <c r="AO41" s="303"/>
      <c r="AP41" s="303"/>
      <c r="AQ41" s="303"/>
      <c r="AR41" s="303"/>
    </row>
    <row r="42" spans="1:44">
      <c r="A42" s="303"/>
      <c r="B42" s="303"/>
      <c r="C42" s="413"/>
      <c r="D42" s="413"/>
      <c r="E42" s="413"/>
      <c r="F42" s="413"/>
      <c r="G42" s="413"/>
      <c r="H42" s="413"/>
      <c r="I42" s="413"/>
      <c r="J42" s="413"/>
      <c r="K42" s="413"/>
      <c r="L42" s="413"/>
      <c r="M42" s="413"/>
      <c r="N42" s="413"/>
      <c r="O42" s="413"/>
      <c r="P42" s="413"/>
      <c r="Q42" s="413"/>
      <c r="R42" s="413"/>
      <c r="S42" s="413"/>
      <c r="T42" s="413"/>
      <c r="U42" s="413"/>
      <c r="V42" s="413"/>
      <c r="W42" s="413"/>
      <c r="X42" s="413"/>
      <c r="Y42" s="413"/>
      <c r="Z42" s="413"/>
      <c r="AA42" s="413"/>
      <c r="AB42" s="413"/>
      <c r="AC42" s="413"/>
      <c r="AD42" s="413"/>
      <c r="AE42" s="413"/>
      <c r="AF42" s="413"/>
      <c r="AG42" s="413"/>
      <c r="AH42" s="413"/>
      <c r="AI42" s="413"/>
      <c r="AJ42" s="303"/>
      <c r="AK42" s="303"/>
      <c r="AL42" s="303"/>
      <c r="AM42" s="303"/>
      <c r="AN42" s="303"/>
      <c r="AO42" s="303"/>
      <c r="AP42" s="303"/>
      <c r="AQ42" s="303"/>
      <c r="AR42" s="303"/>
    </row>
    <row r="43" spans="1:44">
      <c r="A43" s="303"/>
      <c r="B43" s="303" t="s">
        <v>316</v>
      </c>
      <c r="C43" s="413"/>
      <c r="D43" s="413"/>
      <c r="E43" s="413"/>
      <c r="F43" s="413"/>
      <c r="G43" s="413"/>
      <c r="H43" s="413"/>
      <c r="I43" s="413"/>
      <c r="J43" s="413"/>
      <c r="K43" s="413"/>
      <c r="L43" s="413"/>
      <c r="M43" s="413"/>
      <c r="N43" s="413"/>
      <c r="O43" s="413"/>
      <c r="P43" s="413"/>
      <c r="Q43" s="413"/>
      <c r="R43" s="413"/>
      <c r="S43" s="413"/>
      <c r="T43" s="413"/>
      <c r="U43" s="413"/>
      <c r="V43" s="413"/>
      <c r="W43" s="413"/>
      <c r="X43" s="413"/>
      <c r="Y43" s="413"/>
      <c r="Z43" s="413"/>
      <c r="AA43" s="413"/>
      <c r="AB43" s="413"/>
      <c r="AC43" s="413"/>
      <c r="AD43" s="413"/>
      <c r="AE43" s="413"/>
      <c r="AF43" s="413"/>
      <c r="AG43" s="413"/>
      <c r="AH43" s="413"/>
      <c r="AI43" s="413"/>
      <c r="AJ43" s="303"/>
      <c r="AK43" s="303"/>
      <c r="AL43" s="303"/>
      <c r="AM43" s="303"/>
      <c r="AN43" s="303"/>
      <c r="AO43" s="303"/>
      <c r="AP43" s="303"/>
      <c r="AQ43" s="303"/>
      <c r="AR43" s="303"/>
    </row>
    <row r="44" spans="1:44" s="302" customFormat="1">
      <c r="A44" s="303"/>
      <c r="B44" s="303"/>
      <c r="C44" s="313" t="s">
        <v>154</v>
      </c>
      <c r="D44" s="313"/>
      <c r="E44" s="313"/>
      <c r="F44" s="313"/>
      <c r="G44" s="313"/>
      <c r="H44" s="313"/>
      <c r="I44" s="313"/>
      <c r="J44" s="313"/>
      <c r="K44" s="313"/>
      <c r="L44" s="313"/>
      <c r="M44" s="313"/>
      <c r="N44" s="313"/>
      <c r="O44" s="338" t="s">
        <v>138</v>
      </c>
      <c r="P44" s="324"/>
      <c r="Q44" s="324"/>
      <c r="R44" s="324"/>
      <c r="S44" s="324"/>
      <c r="T44" s="336" t="s">
        <v>42</v>
      </c>
      <c r="U44" s="315" t="s">
        <v>196</v>
      </c>
      <c r="V44" s="313"/>
      <c r="W44" s="313"/>
      <c r="X44" s="313"/>
      <c r="Y44" s="313"/>
      <c r="Z44" s="311" t="s">
        <v>295</v>
      </c>
      <c r="AA44" s="322"/>
      <c r="AB44" s="324" t="s">
        <v>138</v>
      </c>
      <c r="AC44" s="324"/>
      <c r="AD44" s="324"/>
      <c r="AE44" s="324"/>
      <c r="AF44" s="324"/>
      <c r="AG44" s="324"/>
      <c r="AH44" s="324"/>
      <c r="AI44" s="336" t="s">
        <v>42</v>
      </c>
      <c r="AJ44" s="303"/>
      <c r="AK44" s="303"/>
      <c r="AL44" s="303"/>
      <c r="AM44" s="303"/>
      <c r="AN44" s="303"/>
      <c r="AO44" s="303"/>
      <c r="AP44" s="303"/>
      <c r="AQ44" s="303"/>
      <c r="AR44" s="303"/>
    </row>
    <row r="45" spans="1:44" s="302" customFormat="1">
      <c r="A45" s="303"/>
      <c r="B45" s="303"/>
      <c r="C45" s="313"/>
      <c r="D45" s="313"/>
      <c r="E45" s="313"/>
      <c r="F45" s="313"/>
      <c r="G45" s="313"/>
      <c r="H45" s="313"/>
      <c r="I45" s="313"/>
      <c r="J45" s="313"/>
      <c r="K45" s="313"/>
      <c r="L45" s="313"/>
      <c r="M45" s="313"/>
      <c r="N45" s="313"/>
      <c r="O45" s="312"/>
      <c r="P45" s="323"/>
      <c r="Q45" s="323"/>
      <c r="R45" s="323"/>
      <c r="S45" s="323"/>
      <c r="T45" s="355"/>
      <c r="U45" s="315"/>
      <c r="V45" s="313"/>
      <c r="W45" s="313"/>
      <c r="X45" s="313"/>
      <c r="Y45" s="313"/>
      <c r="Z45" s="312"/>
      <c r="AA45" s="323"/>
      <c r="AB45" s="343"/>
      <c r="AC45" s="473">
        <f>O45*5000</f>
        <v>0</v>
      </c>
      <c r="AD45" s="473"/>
      <c r="AE45" s="473"/>
      <c r="AF45" s="473"/>
      <c r="AG45" s="473"/>
      <c r="AH45" s="473"/>
      <c r="AI45" s="475"/>
      <c r="AJ45" s="303"/>
      <c r="AK45" s="303"/>
      <c r="AL45" s="303"/>
      <c r="AM45" s="303"/>
      <c r="AN45" s="303"/>
      <c r="AO45" s="303"/>
      <c r="AP45" s="303"/>
      <c r="AQ45" s="303"/>
      <c r="AR45" s="303"/>
    </row>
    <row r="46" spans="1:44" s="302" customFormat="1" ht="14.25">
      <c r="A46" s="303"/>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3"/>
      <c r="AL46" s="303"/>
      <c r="AM46" s="303"/>
      <c r="AN46" s="303"/>
      <c r="AO46" s="303"/>
      <c r="AP46" s="303"/>
      <c r="AQ46" s="303"/>
      <c r="AR46" s="303"/>
    </row>
    <row r="47" spans="1:44" s="302" customFormat="1">
      <c r="A47" s="303"/>
      <c r="B47" s="303"/>
      <c r="C47" s="422" t="s">
        <v>137</v>
      </c>
      <c r="D47" s="424"/>
      <c r="E47" s="424"/>
      <c r="F47" s="424"/>
      <c r="G47" s="424"/>
      <c r="H47" s="424"/>
      <c r="I47" s="424"/>
      <c r="J47" s="424"/>
      <c r="K47" s="424"/>
      <c r="L47" s="424"/>
      <c r="M47" s="424"/>
      <c r="N47" s="424"/>
      <c r="O47" s="424"/>
      <c r="P47" s="448"/>
      <c r="Q47" s="450" t="s">
        <v>138</v>
      </c>
      <c r="R47" s="455"/>
      <c r="S47" s="455"/>
      <c r="T47" s="455"/>
      <c r="U47" s="455"/>
      <c r="V47" s="455"/>
      <c r="W47" s="455"/>
      <c r="X47" s="464" t="s">
        <v>42</v>
      </c>
      <c r="Y47" s="303"/>
      <c r="Z47" s="303"/>
      <c r="AA47" s="303"/>
      <c r="AB47" s="303"/>
      <c r="AC47" s="303"/>
      <c r="AD47" s="303"/>
      <c r="AE47" s="303"/>
      <c r="AF47" s="303"/>
      <c r="AG47" s="303"/>
      <c r="AH47" s="303"/>
      <c r="AI47" s="303"/>
      <c r="AJ47" s="303"/>
      <c r="AK47" s="303"/>
      <c r="AL47" s="303"/>
      <c r="AM47" s="303"/>
      <c r="AN47" s="303"/>
      <c r="AO47" s="303"/>
      <c r="AP47" s="303"/>
      <c r="AQ47" s="303"/>
      <c r="AR47" s="303"/>
    </row>
    <row r="48" spans="1:44" s="302" customFormat="1" ht="14.25">
      <c r="A48" s="303"/>
      <c r="B48" s="303"/>
      <c r="C48" s="423"/>
      <c r="D48" s="425"/>
      <c r="E48" s="425"/>
      <c r="F48" s="425"/>
      <c r="G48" s="425"/>
      <c r="H48" s="425"/>
      <c r="I48" s="425"/>
      <c r="J48" s="425"/>
      <c r="K48" s="425"/>
      <c r="L48" s="425"/>
      <c r="M48" s="425"/>
      <c r="N48" s="425"/>
      <c r="O48" s="425"/>
      <c r="P48" s="449"/>
      <c r="Q48" s="446"/>
      <c r="R48" s="447"/>
      <c r="S48" s="447"/>
      <c r="T48" s="447"/>
      <c r="U48" s="447"/>
      <c r="V48" s="447"/>
      <c r="W48" s="447"/>
      <c r="X48" s="465"/>
      <c r="Y48" s="466" t="s">
        <v>322</v>
      </c>
      <c r="Z48" s="303"/>
      <c r="AA48" s="303"/>
      <c r="AB48" s="303"/>
      <c r="AC48" s="303"/>
      <c r="AD48" s="303"/>
      <c r="AE48" s="303"/>
      <c r="AF48" s="303"/>
      <c r="AG48" s="303"/>
      <c r="AH48" s="303"/>
      <c r="AI48" s="303"/>
      <c r="AJ48" s="303"/>
      <c r="AK48" s="303"/>
      <c r="AL48" s="303"/>
      <c r="AM48" s="303"/>
      <c r="AN48" s="303"/>
      <c r="AO48" s="303"/>
      <c r="AP48" s="303"/>
      <c r="AQ48" s="303"/>
      <c r="AR48" s="303"/>
    </row>
    <row r="49" spans="1:44">
      <c r="A49" s="303"/>
      <c r="B49" s="303"/>
      <c r="C49" s="313"/>
      <c r="D49" s="313"/>
      <c r="E49" s="313"/>
      <c r="F49" s="313"/>
      <c r="G49" s="313"/>
      <c r="H49" s="313"/>
      <c r="I49" s="313"/>
      <c r="J49" s="313"/>
      <c r="K49" s="313"/>
      <c r="L49" s="313"/>
      <c r="M49" s="313"/>
      <c r="N49" s="313"/>
      <c r="O49" s="313"/>
      <c r="P49" s="313"/>
      <c r="Q49" s="451"/>
      <c r="R49" s="451"/>
      <c r="S49" s="451"/>
      <c r="T49" s="451"/>
      <c r="U49" s="451"/>
      <c r="V49" s="451"/>
      <c r="W49" s="451"/>
      <c r="X49" s="451"/>
      <c r="Y49" s="451"/>
      <c r="Z49" s="451"/>
      <c r="AA49" s="451"/>
      <c r="AB49" s="451"/>
      <c r="AC49" s="451"/>
      <c r="AD49" s="451"/>
      <c r="AE49" s="451"/>
      <c r="AF49" s="303"/>
      <c r="AG49" s="303"/>
      <c r="AH49" s="303"/>
      <c r="AI49" s="303"/>
      <c r="AJ49" s="303"/>
      <c r="AK49" s="303"/>
      <c r="AL49" s="303"/>
      <c r="AM49" s="303"/>
      <c r="AN49" s="303"/>
      <c r="AO49" s="303"/>
      <c r="AP49" s="303"/>
      <c r="AQ49" s="303"/>
      <c r="AR49" s="303"/>
    </row>
    <row r="50" spans="1:44" s="302" customFormat="1">
      <c r="A50" s="303"/>
      <c r="B50" s="303"/>
      <c r="C50" s="304"/>
      <c r="D50" s="304"/>
      <c r="E50" s="304"/>
      <c r="F50" s="304"/>
      <c r="G50" s="304"/>
      <c r="H50" s="392"/>
      <c r="I50" s="304"/>
      <c r="J50" s="304"/>
      <c r="K50" s="304"/>
      <c r="L50" s="304"/>
      <c r="M50" s="304"/>
      <c r="N50" s="303"/>
      <c r="O50" s="303"/>
      <c r="P50" s="303"/>
      <c r="Q50" s="303"/>
      <c r="R50" s="304"/>
      <c r="S50" s="304"/>
      <c r="T50" s="304"/>
      <c r="U50" s="304"/>
      <c r="V50" s="304"/>
      <c r="W50" s="304"/>
      <c r="X50" s="304"/>
      <c r="Y50" s="304"/>
      <c r="Z50" s="365"/>
      <c r="AA50" s="467"/>
      <c r="AB50" s="304"/>
      <c r="AC50" s="304"/>
      <c r="AD50" s="304"/>
      <c r="AE50" s="304"/>
      <c r="AF50" s="303"/>
      <c r="AG50" s="303"/>
      <c r="AH50" s="303"/>
      <c r="AI50" s="303"/>
      <c r="AJ50" s="303"/>
      <c r="AK50" s="303"/>
      <c r="AL50" s="303"/>
      <c r="AM50" s="303"/>
      <c r="AN50" s="303"/>
      <c r="AO50" s="303"/>
      <c r="AP50" s="303"/>
      <c r="AQ50" s="303"/>
      <c r="AR50" s="303"/>
    </row>
    <row r="51" spans="1:44">
      <c r="A51" s="412" t="s">
        <v>279</v>
      </c>
      <c r="B51" s="412"/>
      <c r="C51" s="412"/>
      <c r="D51" s="412"/>
      <c r="E51" s="412"/>
      <c r="F51" s="412"/>
      <c r="G51" s="412"/>
      <c r="H51" s="412"/>
      <c r="I51" s="412"/>
      <c r="J51" s="412"/>
      <c r="K51" s="412"/>
      <c r="L51" s="412"/>
      <c r="M51" s="412"/>
      <c r="N51" s="412"/>
      <c r="O51" s="412"/>
      <c r="P51" s="412"/>
      <c r="Q51" s="412"/>
      <c r="R51" s="412"/>
      <c r="S51" s="412"/>
      <c r="T51" s="412"/>
      <c r="U51" s="412"/>
      <c r="V51" s="412"/>
      <c r="W51" s="412"/>
      <c r="X51" s="412"/>
      <c r="Y51" s="412"/>
      <c r="Z51" s="412"/>
      <c r="AA51" s="412"/>
      <c r="AB51" s="412"/>
      <c r="AC51" s="412"/>
      <c r="AD51" s="412"/>
      <c r="AE51" s="412"/>
      <c r="AF51" s="412"/>
      <c r="AG51" s="412"/>
      <c r="AH51" s="412"/>
      <c r="AI51" s="412"/>
      <c r="AJ51" s="303"/>
      <c r="AK51" s="303"/>
      <c r="AL51" s="303"/>
      <c r="AM51" s="303"/>
      <c r="AN51" s="303"/>
      <c r="AO51" s="303"/>
      <c r="AP51" s="303"/>
      <c r="AQ51" s="303"/>
      <c r="AR51" s="303"/>
    </row>
  </sheetData>
  <mergeCells count="109">
    <mergeCell ref="P3:AA3"/>
    <mergeCell ref="P4:U4"/>
    <mergeCell ref="V4:AA4"/>
    <mergeCell ref="P5:U5"/>
    <mergeCell ref="V5:AA5"/>
    <mergeCell ref="C6:O6"/>
    <mergeCell ref="P6:U6"/>
    <mergeCell ref="V6:AA6"/>
    <mergeCell ref="AB6:AE6"/>
    <mergeCell ref="D7:O7"/>
    <mergeCell ref="P7:U7"/>
    <mergeCell ref="V7:AA7"/>
    <mergeCell ref="AB7:AE7"/>
    <mergeCell ref="E8:O8"/>
    <mergeCell ref="P8:U8"/>
    <mergeCell ref="V8:AA8"/>
    <mergeCell ref="AB8:AE8"/>
    <mergeCell ref="T14:AQ14"/>
    <mergeCell ref="T15:AA15"/>
    <mergeCell ref="AB15:AI15"/>
    <mergeCell ref="AJ15:AQ15"/>
    <mergeCell ref="M16:R16"/>
    <mergeCell ref="U16:Z16"/>
    <mergeCell ref="AC16:AH16"/>
    <mergeCell ref="AK16:AP16"/>
    <mergeCell ref="M17:R17"/>
    <mergeCell ref="U17:Z17"/>
    <mergeCell ref="AC17:AH17"/>
    <mergeCell ref="AK17:AP17"/>
    <mergeCell ref="M18:R18"/>
    <mergeCell ref="U18:Z18"/>
    <mergeCell ref="AC18:AH18"/>
    <mergeCell ref="AK18:AP18"/>
    <mergeCell ref="M19:R19"/>
    <mergeCell ref="U19:Z19"/>
    <mergeCell ref="AC19:AH19"/>
    <mergeCell ref="AK19:AP19"/>
    <mergeCell ref="M20:R20"/>
    <mergeCell ref="U20:Z20"/>
    <mergeCell ref="AC20:AH20"/>
    <mergeCell ref="AK20:AP20"/>
    <mergeCell ref="M21:R21"/>
    <mergeCell ref="U21:Z21"/>
    <mergeCell ref="AC21:AH21"/>
    <mergeCell ref="AK21:AP21"/>
    <mergeCell ref="M22:R22"/>
    <mergeCell ref="U22:Z22"/>
    <mergeCell ref="AC22:AH22"/>
    <mergeCell ref="AK22:AP22"/>
    <mergeCell ref="M23:R23"/>
    <mergeCell ref="U23:Z23"/>
    <mergeCell ref="AC23:AH23"/>
    <mergeCell ref="AK23:AP23"/>
    <mergeCell ref="C27:J27"/>
    <mergeCell ref="K27:L27"/>
    <mergeCell ref="M27:R27"/>
    <mergeCell ref="S27:AC27"/>
    <mergeCell ref="P28:AB28"/>
    <mergeCell ref="P29:AB29"/>
    <mergeCell ref="T33:AI33"/>
    <mergeCell ref="T34:AA34"/>
    <mergeCell ref="AB34:AI34"/>
    <mergeCell ref="M35:R35"/>
    <mergeCell ref="U35:Z35"/>
    <mergeCell ref="AC35:AH35"/>
    <mergeCell ref="L36:S36"/>
    <mergeCell ref="T36:AA36"/>
    <mergeCell ref="AB36:AI36"/>
    <mergeCell ref="M37:R37"/>
    <mergeCell ref="U37:Z37"/>
    <mergeCell ref="AC37:AH37"/>
    <mergeCell ref="L38:S38"/>
    <mergeCell ref="T38:AA38"/>
    <mergeCell ref="AB38:AI38"/>
    <mergeCell ref="M39:R39"/>
    <mergeCell ref="U39:Z39"/>
    <mergeCell ref="AC39:AH39"/>
    <mergeCell ref="L40:S40"/>
    <mergeCell ref="T40:AA40"/>
    <mergeCell ref="AB40:AI40"/>
    <mergeCell ref="C41:K41"/>
    <mergeCell ref="L41:S41"/>
    <mergeCell ref="U41:AA41"/>
    <mergeCell ref="AB41:AI41"/>
    <mergeCell ref="P44:S44"/>
    <mergeCell ref="AC44:AH44"/>
    <mergeCell ref="P45:S45"/>
    <mergeCell ref="AC45:AH45"/>
    <mergeCell ref="R47:W47"/>
    <mergeCell ref="R48:W48"/>
    <mergeCell ref="C3:O5"/>
    <mergeCell ref="AB3:AE5"/>
    <mergeCell ref="C9:AE10"/>
    <mergeCell ref="C14:K15"/>
    <mergeCell ref="L14:S15"/>
    <mergeCell ref="C16:K17"/>
    <mergeCell ref="C18:K19"/>
    <mergeCell ref="C20:K21"/>
    <mergeCell ref="C22:K23"/>
    <mergeCell ref="C28:N29"/>
    <mergeCell ref="C33:K34"/>
    <mergeCell ref="L33:S34"/>
    <mergeCell ref="C35:K36"/>
    <mergeCell ref="C37:K38"/>
    <mergeCell ref="C39:K40"/>
    <mergeCell ref="C44:N45"/>
    <mergeCell ref="U44:Y45"/>
    <mergeCell ref="Z44:AA45"/>
    <mergeCell ref="C47:P48"/>
  </mergeCells>
  <phoneticPr fontId="3"/>
  <pageMargins left="0.98425196850393681" right="0.59055118110236215" top="0.78740157480314943" bottom="0.59055118110236215" header="0" footer="0"/>
  <pageSetup paperSize="9" scale="77" fitToWidth="1" fitToHeight="1" orientation="portrait" usePrinterDefaults="1" r:id="rId1"/>
  <drawing r:id="rId2"/>
  <legacyDrawing r:id="rId3"/>
  <mc:AlternateContent>
    <mc:Choice xmlns:x14="http://schemas.microsoft.com/office/spreadsheetml/2009/9/main" Requires="x14">
      <controls>
        <mc:AlternateContent>
          <mc:Choice Requires="x14">
            <control shapeId="8194" r:id="rId4" name="チェック 2">
              <controlPr defaultSize="0" autoPict="0">
                <anchor moveWithCells="1" sizeWithCells="1">
                  <from xmlns:xdr="http://schemas.openxmlformats.org/drawingml/2006/spreadsheetDrawing">
                    <xdr:col>22</xdr:col>
                    <xdr:colOff>92075</xdr:colOff>
                    <xdr:row>10</xdr:row>
                    <xdr:rowOff>160655</xdr:rowOff>
                  </from>
                  <to xmlns:xdr="http://schemas.openxmlformats.org/drawingml/2006/spreadsheetDrawing">
                    <xdr:col>25</xdr:col>
                    <xdr:colOff>66040</xdr:colOff>
                    <xdr:row>11</xdr:row>
                    <xdr:rowOff>238125</xdr:rowOff>
                  </to>
                </anchor>
              </controlPr>
            </control>
          </mc:Choice>
        </mc:AlternateContent>
        <mc:AlternateContent>
          <mc:Choice Requires="x14">
            <control shapeId="8197" r:id="rId5" name="チェック 5">
              <controlPr defaultSize="0" autoPict="0">
                <anchor moveWithCells="1" sizeWithCells="1">
                  <from xmlns:xdr="http://schemas.openxmlformats.org/drawingml/2006/spreadsheetDrawing">
                    <xdr:col>25</xdr:col>
                    <xdr:colOff>65405</xdr:colOff>
                    <xdr:row>10</xdr:row>
                    <xdr:rowOff>161290</xdr:rowOff>
                  </from>
                  <to xmlns:xdr="http://schemas.openxmlformats.org/drawingml/2006/spreadsheetDrawing">
                    <xdr:col>28</xdr:col>
                    <xdr:colOff>39370</xdr:colOff>
                    <xdr:row>11</xdr:row>
                    <xdr:rowOff>238125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sheetPr>
    <pageSetUpPr fitToPage="1"/>
  </sheetPr>
  <dimension ref="A1:AI30"/>
  <sheetViews>
    <sheetView workbookViewId="0">
      <selection sqref="A1:AI30"/>
    </sheetView>
  </sheetViews>
  <sheetFormatPr defaultColWidth="5.5" defaultRowHeight="13.5"/>
  <cols>
    <col min="1" max="16380" width="2.625" style="302" customWidth="1"/>
    <col min="16381" max="16384" width="5.5" style="302"/>
  </cols>
  <sheetData>
    <row r="1" spans="1:35">
      <c r="A1" s="413" t="s">
        <v>347</v>
      </c>
      <c r="B1" s="413"/>
      <c r="C1" s="413"/>
      <c r="D1" s="413"/>
      <c r="E1" s="413"/>
      <c r="F1" s="413"/>
      <c r="G1" s="413"/>
      <c r="H1" s="413"/>
      <c r="I1" s="413"/>
      <c r="J1" s="413"/>
      <c r="K1" s="413"/>
      <c r="L1" s="413"/>
      <c r="M1" s="413"/>
      <c r="N1" s="413"/>
      <c r="O1" s="413"/>
      <c r="P1" s="413"/>
      <c r="Q1" s="413"/>
      <c r="R1" s="413"/>
      <c r="S1" s="413"/>
      <c r="T1" s="413"/>
      <c r="U1" s="413"/>
      <c r="V1" s="413"/>
      <c r="W1" s="413"/>
      <c r="X1" s="413"/>
      <c r="Y1" s="413"/>
      <c r="Z1" s="413"/>
      <c r="AA1" s="413"/>
      <c r="AB1" s="413"/>
      <c r="AC1" s="413"/>
      <c r="AD1" s="413"/>
      <c r="AE1" s="413"/>
      <c r="AF1" s="413"/>
      <c r="AG1" s="413"/>
      <c r="AH1" s="413"/>
      <c r="AI1" s="303"/>
    </row>
    <row r="2" spans="1:35">
      <c r="A2" s="303"/>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row>
    <row r="3" spans="1:35" s="302" customFormat="1">
      <c r="A3" s="303"/>
      <c r="B3" s="398" t="s">
        <v>28</v>
      </c>
      <c r="C3" s="400"/>
      <c r="D3" s="400"/>
      <c r="E3" s="400"/>
      <c r="F3" s="400"/>
      <c r="G3" s="400"/>
      <c r="H3" s="400"/>
      <c r="I3" s="400"/>
      <c r="J3" s="400"/>
      <c r="K3" s="400"/>
      <c r="L3" s="400"/>
      <c r="M3" s="400"/>
      <c r="N3" s="400"/>
      <c r="O3" s="400"/>
      <c r="P3" s="400"/>
      <c r="Q3" s="400"/>
      <c r="R3" s="400"/>
      <c r="S3" s="400"/>
      <c r="T3" s="400"/>
      <c r="U3" s="400"/>
      <c r="V3" s="400"/>
      <c r="W3" s="400"/>
      <c r="X3" s="398" t="s">
        <v>90</v>
      </c>
      <c r="Y3" s="400"/>
      <c r="Z3" s="400"/>
      <c r="AA3" s="400"/>
      <c r="AB3" s="400"/>
      <c r="AC3" s="400"/>
      <c r="AD3" s="400"/>
      <c r="AE3" s="400"/>
      <c r="AF3" s="400"/>
      <c r="AG3" s="400"/>
      <c r="AH3" s="400"/>
      <c r="AI3" s="463"/>
    </row>
    <row r="4" spans="1:35" s="302" customFormat="1">
      <c r="A4" s="303"/>
      <c r="B4" s="476" t="s">
        <v>83</v>
      </c>
      <c r="C4" s="480"/>
      <c r="D4" s="480"/>
      <c r="E4" s="480"/>
      <c r="F4" s="480"/>
      <c r="G4" s="480"/>
      <c r="H4" s="480"/>
      <c r="I4" s="480"/>
      <c r="J4" s="480"/>
      <c r="K4" s="480"/>
      <c r="L4" s="480"/>
      <c r="M4" s="480"/>
      <c r="N4" s="480"/>
      <c r="O4" s="480"/>
      <c r="P4" s="482"/>
      <c r="Q4" s="398" t="s">
        <v>108</v>
      </c>
      <c r="R4" s="400"/>
      <c r="S4" s="400"/>
      <c r="T4" s="400"/>
      <c r="U4" s="400"/>
      <c r="V4" s="400"/>
      <c r="W4" s="400"/>
      <c r="X4" s="398" t="s">
        <v>83</v>
      </c>
      <c r="Y4" s="400"/>
      <c r="Z4" s="400"/>
      <c r="AA4" s="400"/>
      <c r="AB4" s="463"/>
      <c r="AC4" s="398" t="s">
        <v>108</v>
      </c>
      <c r="AD4" s="400"/>
      <c r="AE4" s="400"/>
      <c r="AF4" s="400"/>
      <c r="AG4" s="400"/>
      <c r="AH4" s="400"/>
      <c r="AI4" s="463"/>
    </row>
    <row r="5" spans="1:35" s="302" customFormat="1">
      <c r="A5" s="303"/>
      <c r="B5" s="476"/>
      <c r="C5" s="480"/>
      <c r="D5" s="480"/>
      <c r="E5" s="480"/>
      <c r="F5" s="480"/>
      <c r="G5" s="480"/>
      <c r="H5" s="480"/>
      <c r="I5" s="480"/>
      <c r="J5" s="480"/>
      <c r="K5" s="480"/>
      <c r="L5" s="480"/>
      <c r="M5" s="480"/>
      <c r="N5" s="480"/>
      <c r="O5" s="480"/>
      <c r="P5" s="482"/>
      <c r="Q5" s="452"/>
      <c r="R5" s="489"/>
      <c r="S5" s="489"/>
      <c r="T5" s="489"/>
      <c r="U5" s="489"/>
      <c r="V5" s="489"/>
      <c r="W5" s="433"/>
      <c r="X5" s="451"/>
      <c r="Y5" s="451"/>
      <c r="Z5" s="451"/>
      <c r="AA5" s="451"/>
      <c r="AB5" s="365"/>
      <c r="AC5" s="452"/>
      <c r="AD5" s="489"/>
      <c r="AE5" s="489"/>
      <c r="AF5" s="489"/>
      <c r="AG5" s="489"/>
      <c r="AH5" s="489"/>
      <c r="AI5" s="433"/>
    </row>
    <row r="6" spans="1:35" s="302" customFormat="1">
      <c r="A6" s="303"/>
      <c r="B6" s="477" t="s">
        <v>143</v>
      </c>
      <c r="C6" s="362"/>
      <c r="D6" s="362"/>
      <c r="E6" s="362"/>
      <c r="F6" s="362"/>
      <c r="G6" s="362"/>
      <c r="H6" s="362"/>
      <c r="I6" s="362"/>
      <c r="J6" s="362"/>
      <c r="K6" s="362"/>
      <c r="L6" s="362"/>
      <c r="M6" s="362"/>
      <c r="N6" s="362"/>
      <c r="O6" s="362"/>
      <c r="P6" s="483"/>
      <c r="Q6" s="487"/>
      <c r="R6" s="370"/>
      <c r="S6" s="370"/>
      <c r="T6" s="370"/>
      <c r="U6" s="370"/>
      <c r="V6" s="370"/>
      <c r="W6" s="490"/>
      <c r="X6" s="362"/>
      <c r="Y6" s="303"/>
      <c r="Z6" s="303"/>
      <c r="AA6" s="303"/>
      <c r="AB6" s="303"/>
      <c r="AC6" s="415"/>
      <c r="AD6" s="303"/>
      <c r="AE6" s="303"/>
      <c r="AF6" s="303"/>
      <c r="AG6" s="303"/>
      <c r="AH6" s="303"/>
      <c r="AI6" s="442"/>
    </row>
    <row r="7" spans="1:35" s="302" customFormat="1">
      <c r="A7" s="303"/>
      <c r="B7" s="477"/>
      <c r="C7" s="408" t="s">
        <v>111</v>
      </c>
      <c r="D7" s="408"/>
      <c r="E7" s="408"/>
      <c r="F7" s="408"/>
      <c r="G7" s="408"/>
      <c r="H7" s="408"/>
      <c r="I7" s="408"/>
      <c r="J7" s="408"/>
      <c r="K7" s="408"/>
      <c r="L7" s="408"/>
      <c r="M7" s="408"/>
      <c r="N7" s="408"/>
      <c r="O7" s="408"/>
      <c r="P7" s="484"/>
      <c r="Q7" s="487" t="s">
        <v>138</v>
      </c>
      <c r="R7" s="370"/>
      <c r="S7" s="370"/>
      <c r="T7" s="370"/>
      <c r="U7" s="370"/>
      <c r="V7" s="370"/>
      <c r="W7" s="490" t="s">
        <v>42</v>
      </c>
      <c r="X7" s="365"/>
      <c r="Y7" s="362" t="s">
        <v>254</v>
      </c>
      <c r="Z7" s="362"/>
      <c r="AA7" s="362"/>
      <c r="AB7" s="483"/>
      <c r="AC7" s="487" t="s">
        <v>138</v>
      </c>
      <c r="AD7" s="370"/>
      <c r="AE7" s="370"/>
      <c r="AF7" s="370"/>
      <c r="AG7" s="370"/>
      <c r="AH7" s="370"/>
      <c r="AI7" s="490" t="s">
        <v>42</v>
      </c>
    </row>
    <row r="8" spans="1:35" s="302" customFormat="1">
      <c r="A8" s="303"/>
      <c r="B8" s="477"/>
      <c r="C8" s="408"/>
      <c r="D8" s="408"/>
      <c r="E8" s="408"/>
      <c r="F8" s="408"/>
      <c r="G8" s="408"/>
      <c r="H8" s="408"/>
      <c r="I8" s="408"/>
      <c r="J8" s="408"/>
      <c r="K8" s="408"/>
      <c r="L8" s="408"/>
      <c r="M8" s="408"/>
      <c r="N8" s="408"/>
      <c r="O8" s="408"/>
      <c r="P8" s="484"/>
      <c r="Q8" s="487"/>
      <c r="R8" s="370"/>
      <c r="S8" s="370"/>
      <c r="T8" s="370"/>
      <c r="U8" s="370"/>
      <c r="V8" s="370"/>
      <c r="W8" s="490"/>
      <c r="X8" s="365"/>
      <c r="Y8" s="362"/>
      <c r="Z8" s="362"/>
      <c r="AA8" s="362"/>
      <c r="AB8" s="483"/>
      <c r="AC8" s="487"/>
      <c r="AD8" s="370"/>
      <c r="AE8" s="370"/>
      <c r="AF8" s="370"/>
      <c r="AG8" s="370"/>
      <c r="AH8" s="370"/>
      <c r="AI8" s="490"/>
    </row>
    <row r="9" spans="1:35" s="302" customFormat="1">
      <c r="A9" s="303"/>
      <c r="B9" s="477"/>
      <c r="C9" s="365"/>
      <c r="D9" s="365"/>
      <c r="E9" s="365"/>
      <c r="F9" s="365"/>
      <c r="G9" s="365"/>
      <c r="H9" s="365"/>
      <c r="I9" s="365"/>
      <c r="J9" s="365"/>
      <c r="K9" s="365"/>
      <c r="L9" s="365"/>
      <c r="M9" s="365"/>
      <c r="N9" s="365"/>
      <c r="O9" s="365"/>
      <c r="P9" s="483"/>
      <c r="Q9" s="487"/>
      <c r="R9" s="403"/>
      <c r="S9" s="403"/>
      <c r="T9" s="403"/>
      <c r="U9" s="403"/>
      <c r="V9" s="403"/>
      <c r="W9" s="490"/>
      <c r="X9" s="365"/>
      <c r="Y9" s="365"/>
      <c r="Z9" s="365"/>
      <c r="AA9" s="365"/>
      <c r="AB9" s="365"/>
      <c r="AC9" s="487"/>
      <c r="AD9" s="403"/>
      <c r="AE9" s="403"/>
      <c r="AF9" s="403"/>
      <c r="AG9" s="403"/>
      <c r="AH9" s="403"/>
      <c r="AI9" s="490"/>
    </row>
    <row r="10" spans="1:35" s="302" customFormat="1">
      <c r="A10" s="303"/>
      <c r="B10" s="477"/>
      <c r="C10" s="362" t="s">
        <v>157</v>
      </c>
      <c r="D10" s="362"/>
      <c r="E10" s="362"/>
      <c r="F10" s="362"/>
      <c r="G10" s="362"/>
      <c r="H10" s="362"/>
      <c r="I10" s="362"/>
      <c r="J10" s="362"/>
      <c r="K10" s="362"/>
      <c r="L10" s="362"/>
      <c r="M10" s="362"/>
      <c r="N10" s="362"/>
      <c r="O10" s="362"/>
      <c r="P10" s="483"/>
      <c r="Q10" s="487" t="s">
        <v>138</v>
      </c>
      <c r="R10" s="370"/>
      <c r="S10" s="370"/>
      <c r="T10" s="370"/>
      <c r="U10" s="370"/>
      <c r="V10" s="370"/>
      <c r="W10" s="490" t="s">
        <v>42</v>
      </c>
      <c r="X10" s="365"/>
      <c r="Y10" s="362" t="s">
        <v>277</v>
      </c>
      <c r="Z10" s="362"/>
      <c r="AA10" s="362"/>
      <c r="AB10" s="483"/>
      <c r="AC10" s="487" t="s">
        <v>138</v>
      </c>
      <c r="AD10" s="370"/>
      <c r="AE10" s="370"/>
      <c r="AF10" s="370"/>
      <c r="AG10" s="370"/>
      <c r="AH10" s="370"/>
      <c r="AI10" s="490" t="s">
        <v>42</v>
      </c>
    </row>
    <row r="11" spans="1:35" s="302" customFormat="1">
      <c r="A11" s="303"/>
      <c r="B11" s="477"/>
      <c r="C11" s="362"/>
      <c r="D11" s="362"/>
      <c r="E11" s="362"/>
      <c r="F11" s="362"/>
      <c r="G11" s="362"/>
      <c r="H11" s="362"/>
      <c r="I11" s="362"/>
      <c r="J11" s="362"/>
      <c r="K11" s="362"/>
      <c r="L11" s="362"/>
      <c r="M11" s="362"/>
      <c r="N11" s="362"/>
      <c r="O11" s="362"/>
      <c r="P11" s="483"/>
      <c r="Q11" s="487"/>
      <c r="R11" s="370"/>
      <c r="S11" s="370"/>
      <c r="T11" s="370"/>
      <c r="U11" s="370"/>
      <c r="V11" s="370"/>
      <c r="W11" s="490"/>
      <c r="X11" s="362"/>
      <c r="Y11" s="362"/>
      <c r="Z11" s="362"/>
      <c r="AA11" s="362"/>
      <c r="AB11" s="483"/>
      <c r="AC11" s="487"/>
      <c r="AD11" s="370"/>
      <c r="AE11" s="370"/>
      <c r="AF11" s="370"/>
      <c r="AG11" s="370"/>
      <c r="AH11" s="370"/>
      <c r="AI11" s="490"/>
    </row>
    <row r="12" spans="1:35" s="302" customFormat="1">
      <c r="A12" s="303"/>
      <c r="B12" s="477"/>
      <c r="C12" s="365"/>
      <c r="D12" s="365"/>
      <c r="E12" s="365"/>
      <c r="F12" s="365"/>
      <c r="G12" s="365"/>
      <c r="H12" s="365"/>
      <c r="I12" s="365"/>
      <c r="J12" s="365"/>
      <c r="K12" s="365"/>
      <c r="L12" s="365"/>
      <c r="M12" s="365"/>
      <c r="N12" s="365"/>
      <c r="O12" s="365"/>
      <c r="P12" s="483"/>
      <c r="Q12" s="487"/>
      <c r="R12" s="403"/>
      <c r="S12" s="403"/>
      <c r="T12" s="403"/>
      <c r="U12" s="403"/>
      <c r="V12" s="403"/>
      <c r="W12" s="490"/>
      <c r="X12" s="365"/>
      <c r="Y12" s="365"/>
      <c r="Z12" s="365"/>
      <c r="AA12" s="365"/>
      <c r="AB12" s="365"/>
      <c r="AC12" s="487"/>
      <c r="AD12" s="403"/>
      <c r="AE12" s="403"/>
      <c r="AF12" s="403"/>
      <c r="AG12" s="403"/>
      <c r="AH12" s="403"/>
      <c r="AI12" s="490"/>
    </row>
    <row r="13" spans="1:35" s="302" customFormat="1">
      <c r="A13" s="303"/>
      <c r="B13" s="477"/>
      <c r="C13" s="362" t="s">
        <v>113</v>
      </c>
      <c r="D13" s="362"/>
      <c r="E13" s="362"/>
      <c r="F13" s="362"/>
      <c r="G13" s="362"/>
      <c r="H13" s="362"/>
      <c r="I13" s="362"/>
      <c r="J13" s="362"/>
      <c r="K13" s="362"/>
      <c r="L13" s="362"/>
      <c r="M13" s="362"/>
      <c r="N13" s="362"/>
      <c r="O13" s="362"/>
      <c r="P13" s="483"/>
      <c r="Q13" s="487" t="s">
        <v>138</v>
      </c>
      <c r="R13" s="370"/>
      <c r="S13" s="370"/>
      <c r="T13" s="370"/>
      <c r="U13" s="370"/>
      <c r="V13" s="370"/>
      <c r="W13" s="490" t="s">
        <v>42</v>
      </c>
      <c r="X13" s="365"/>
      <c r="Y13" s="413" t="s">
        <v>47</v>
      </c>
      <c r="Z13" s="303"/>
      <c r="AA13" s="303"/>
      <c r="AB13" s="442"/>
      <c r="AC13" s="487" t="s">
        <v>138</v>
      </c>
      <c r="AD13" s="370"/>
      <c r="AE13" s="370"/>
      <c r="AF13" s="370"/>
      <c r="AG13" s="370"/>
      <c r="AH13" s="370"/>
      <c r="AI13" s="490" t="s">
        <v>42</v>
      </c>
    </row>
    <row r="14" spans="1:35" s="302" customFormat="1">
      <c r="A14" s="303"/>
      <c r="B14" s="477"/>
      <c r="C14" s="362"/>
      <c r="D14" s="362"/>
      <c r="E14" s="362"/>
      <c r="F14" s="362"/>
      <c r="G14" s="362"/>
      <c r="H14" s="362"/>
      <c r="I14" s="362"/>
      <c r="J14" s="362"/>
      <c r="K14" s="362"/>
      <c r="L14" s="362"/>
      <c r="M14" s="362"/>
      <c r="N14" s="362"/>
      <c r="O14" s="362"/>
      <c r="P14" s="483"/>
      <c r="Q14" s="487"/>
      <c r="R14" s="370"/>
      <c r="S14" s="370"/>
      <c r="T14" s="370"/>
      <c r="U14" s="370"/>
      <c r="V14" s="370"/>
      <c r="W14" s="490"/>
      <c r="X14" s="303"/>
      <c r="Y14" s="303"/>
      <c r="Z14" s="303"/>
      <c r="AA14" s="303"/>
      <c r="AB14" s="442"/>
      <c r="AC14" s="487"/>
      <c r="AD14" s="370"/>
      <c r="AE14" s="370"/>
      <c r="AF14" s="370"/>
      <c r="AG14" s="370"/>
      <c r="AH14" s="370"/>
      <c r="AI14" s="490"/>
    </row>
    <row r="15" spans="1:35" s="302" customFormat="1">
      <c r="A15" s="303"/>
      <c r="B15" s="477"/>
      <c r="C15" s="365"/>
      <c r="D15" s="365"/>
      <c r="E15" s="365"/>
      <c r="F15" s="365"/>
      <c r="G15" s="365"/>
      <c r="H15" s="365"/>
      <c r="I15" s="365"/>
      <c r="J15" s="365"/>
      <c r="K15" s="365"/>
      <c r="L15" s="365"/>
      <c r="M15" s="365"/>
      <c r="N15" s="365"/>
      <c r="O15" s="365"/>
      <c r="P15" s="483"/>
      <c r="Q15" s="487"/>
      <c r="R15" s="403"/>
      <c r="S15" s="403"/>
      <c r="T15" s="403"/>
      <c r="U15" s="403"/>
      <c r="V15" s="403"/>
      <c r="W15" s="490"/>
      <c r="X15" s="303"/>
      <c r="Y15" s="303"/>
      <c r="Z15" s="303"/>
      <c r="AA15" s="303"/>
      <c r="AB15" s="303"/>
      <c r="AC15" s="487"/>
      <c r="AD15" s="403"/>
      <c r="AE15" s="403"/>
      <c r="AF15" s="403"/>
      <c r="AG15" s="403"/>
      <c r="AH15" s="403"/>
      <c r="AI15" s="490"/>
    </row>
    <row r="16" spans="1:35" s="302" customFormat="1">
      <c r="A16" s="303"/>
      <c r="B16" s="477"/>
      <c r="C16" s="362" t="s">
        <v>326</v>
      </c>
      <c r="D16" s="362"/>
      <c r="E16" s="362"/>
      <c r="F16" s="362"/>
      <c r="G16" s="362"/>
      <c r="H16" s="362"/>
      <c r="I16" s="362"/>
      <c r="J16" s="362"/>
      <c r="K16" s="362"/>
      <c r="L16" s="362"/>
      <c r="M16" s="362"/>
      <c r="N16" s="362"/>
      <c r="O16" s="362"/>
      <c r="P16" s="483"/>
      <c r="Q16" s="487" t="s">
        <v>138</v>
      </c>
      <c r="R16" s="370"/>
      <c r="S16" s="370"/>
      <c r="T16" s="370"/>
      <c r="U16" s="370"/>
      <c r="V16" s="370"/>
      <c r="W16" s="490" t="s">
        <v>42</v>
      </c>
      <c r="X16" s="303"/>
      <c r="Y16" s="362" t="s">
        <v>184</v>
      </c>
      <c r="Z16" s="362"/>
      <c r="AA16" s="362"/>
      <c r="AB16" s="483"/>
      <c r="AC16" s="487" t="s">
        <v>138</v>
      </c>
      <c r="AD16" s="370"/>
      <c r="AE16" s="370"/>
      <c r="AF16" s="370"/>
      <c r="AG16" s="370"/>
      <c r="AH16" s="370"/>
      <c r="AI16" s="490" t="s">
        <v>42</v>
      </c>
    </row>
    <row r="17" spans="1:35" s="302" customFormat="1">
      <c r="A17" s="303"/>
      <c r="B17" s="477"/>
      <c r="C17" s="362"/>
      <c r="D17" s="362"/>
      <c r="E17" s="362"/>
      <c r="F17" s="362"/>
      <c r="G17" s="362"/>
      <c r="H17" s="362"/>
      <c r="I17" s="362"/>
      <c r="J17" s="362"/>
      <c r="K17" s="362"/>
      <c r="L17" s="362"/>
      <c r="M17" s="362"/>
      <c r="N17" s="362"/>
      <c r="O17" s="362"/>
      <c r="P17" s="483"/>
      <c r="Q17" s="487"/>
      <c r="R17" s="370"/>
      <c r="S17" s="370"/>
      <c r="T17" s="370"/>
      <c r="U17" s="370"/>
      <c r="V17" s="370"/>
      <c r="W17" s="490"/>
      <c r="X17" s="303"/>
      <c r="Y17" s="362"/>
      <c r="Z17" s="362"/>
      <c r="AA17" s="362"/>
      <c r="AB17" s="483"/>
      <c r="AC17" s="487"/>
      <c r="AD17" s="370"/>
      <c r="AE17" s="370"/>
      <c r="AF17" s="370"/>
      <c r="AG17" s="370"/>
      <c r="AH17" s="370"/>
      <c r="AI17" s="490"/>
    </row>
    <row r="18" spans="1:35" s="302" customFormat="1">
      <c r="A18" s="303"/>
      <c r="B18" s="477"/>
      <c r="C18" s="362"/>
      <c r="D18" s="362"/>
      <c r="E18" s="362"/>
      <c r="F18" s="362"/>
      <c r="G18" s="362"/>
      <c r="H18" s="362"/>
      <c r="I18" s="362"/>
      <c r="J18" s="362"/>
      <c r="K18" s="362"/>
      <c r="L18" s="362"/>
      <c r="M18" s="362"/>
      <c r="N18" s="362"/>
      <c r="O18" s="362"/>
      <c r="P18" s="483"/>
      <c r="Q18" s="487"/>
      <c r="R18" s="370"/>
      <c r="S18" s="370"/>
      <c r="T18" s="370"/>
      <c r="U18" s="370"/>
      <c r="V18" s="370"/>
      <c r="W18" s="490"/>
      <c r="X18" s="362"/>
      <c r="Y18" s="303"/>
      <c r="Z18" s="303"/>
      <c r="AA18" s="303"/>
      <c r="AB18" s="303"/>
      <c r="AC18" s="415"/>
      <c r="AD18" s="303"/>
      <c r="AE18" s="303"/>
      <c r="AF18" s="303"/>
      <c r="AG18" s="303"/>
      <c r="AH18" s="303"/>
      <c r="AI18" s="442"/>
    </row>
    <row r="19" spans="1:35" s="302" customFormat="1">
      <c r="A19" s="303"/>
      <c r="B19" s="477" t="s">
        <v>107</v>
      </c>
      <c r="C19" s="362"/>
      <c r="D19" s="362"/>
      <c r="E19" s="362"/>
      <c r="F19" s="362"/>
      <c r="G19" s="362"/>
      <c r="H19" s="362"/>
      <c r="I19" s="362"/>
      <c r="J19" s="362"/>
      <c r="K19" s="362"/>
      <c r="L19" s="362"/>
      <c r="M19" s="362"/>
      <c r="N19" s="362"/>
      <c r="O19" s="362"/>
      <c r="P19" s="483"/>
      <c r="Q19" s="487"/>
      <c r="R19" s="370"/>
      <c r="S19" s="370"/>
      <c r="T19" s="370"/>
      <c r="U19" s="370"/>
      <c r="V19" s="370"/>
      <c r="W19" s="490"/>
      <c r="X19" s="362"/>
      <c r="Y19" s="303"/>
      <c r="Z19" s="303"/>
      <c r="AA19" s="303"/>
      <c r="AB19" s="492"/>
      <c r="AC19" s="303"/>
      <c r="AD19" s="303"/>
      <c r="AE19" s="303"/>
      <c r="AF19" s="303"/>
      <c r="AG19" s="303"/>
      <c r="AH19" s="303"/>
      <c r="AI19" s="492"/>
    </row>
    <row r="20" spans="1:35" s="302" customFormat="1">
      <c r="A20" s="303"/>
      <c r="B20" s="477"/>
      <c r="C20" s="365"/>
      <c r="D20" s="365"/>
      <c r="E20" s="365"/>
      <c r="F20" s="365"/>
      <c r="G20" s="365"/>
      <c r="H20" s="365"/>
      <c r="I20" s="365"/>
      <c r="J20" s="365"/>
      <c r="K20" s="365"/>
      <c r="L20" s="365"/>
      <c r="M20" s="365"/>
      <c r="N20" s="365"/>
      <c r="O20" s="365"/>
      <c r="P20" s="483"/>
      <c r="Q20" s="487"/>
      <c r="R20" s="403"/>
      <c r="S20" s="403"/>
      <c r="T20" s="403"/>
      <c r="U20" s="403"/>
      <c r="V20" s="403"/>
      <c r="W20" s="490"/>
      <c r="X20" s="365"/>
      <c r="Y20" s="303"/>
      <c r="Z20" s="303"/>
      <c r="AA20" s="303"/>
      <c r="AB20" s="492"/>
      <c r="AC20" s="303"/>
      <c r="AD20" s="303"/>
      <c r="AE20" s="303"/>
      <c r="AF20" s="303"/>
      <c r="AG20" s="303"/>
      <c r="AH20" s="303"/>
      <c r="AI20" s="492"/>
    </row>
    <row r="21" spans="1:35" s="302" customFormat="1">
      <c r="A21" s="303"/>
      <c r="B21" s="477"/>
      <c r="C21" s="362" t="s">
        <v>311</v>
      </c>
      <c r="D21" s="362"/>
      <c r="E21" s="362"/>
      <c r="F21" s="362"/>
      <c r="G21" s="362"/>
      <c r="H21" s="362"/>
      <c r="I21" s="362"/>
      <c r="J21" s="362"/>
      <c r="K21" s="362"/>
      <c r="L21" s="362"/>
      <c r="M21" s="362"/>
      <c r="N21" s="362"/>
      <c r="O21" s="362"/>
      <c r="P21" s="483"/>
      <c r="Q21" s="487" t="s">
        <v>138</v>
      </c>
      <c r="R21" s="370"/>
      <c r="S21" s="370"/>
      <c r="T21" s="370"/>
      <c r="U21" s="370"/>
      <c r="V21" s="370"/>
      <c r="W21" s="490" t="s">
        <v>42</v>
      </c>
      <c r="X21" s="365"/>
      <c r="Y21" s="303"/>
      <c r="Z21" s="303"/>
      <c r="AA21" s="303"/>
      <c r="AB21" s="303"/>
      <c r="AC21" s="415"/>
      <c r="AD21" s="303"/>
      <c r="AE21" s="303"/>
      <c r="AF21" s="303"/>
      <c r="AG21" s="303"/>
      <c r="AH21" s="303"/>
      <c r="AI21" s="442"/>
    </row>
    <row r="22" spans="1:35" s="302" customFormat="1">
      <c r="A22" s="303"/>
      <c r="B22" s="477"/>
      <c r="C22" s="362"/>
      <c r="D22" s="362"/>
      <c r="E22" s="362"/>
      <c r="F22" s="362"/>
      <c r="G22" s="362"/>
      <c r="H22" s="362"/>
      <c r="I22" s="362"/>
      <c r="J22" s="362"/>
      <c r="K22" s="362"/>
      <c r="L22" s="362"/>
      <c r="M22" s="362"/>
      <c r="N22" s="362"/>
      <c r="O22" s="362"/>
      <c r="P22" s="483"/>
      <c r="Q22" s="487"/>
      <c r="R22" s="370"/>
      <c r="S22" s="370"/>
      <c r="T22" s="370"/>
      <c r="U22" s="370"/>
      <c r="V22" s="370"/>
      <c r="W22" s="490"/>
      <c r="X22" s="362"/>
      <c r="Y22" s="303"/>
      <c r="Z22" s="303"/>
      <c r="AA22" s="303"/>
      <c r="AB22" s="303"/>
      <c r="AC22" s="415"/>
      <c r="AD22" s="303"/>
      <c r="AE22" s="303"/>
      <c r="AF22" s="303"/>
      <c r="AG22" s="303"/>
      <c r="AH22" s="303"/>
      <c r="AI22" s="442"/>
    </row>
    <row r="23" spans="1:35" s="302" customFormat="1">
      <c r="A23" s="303"/>
      <c r="B23" s="477"/>
      <c r="C23" s="365"/>
      <c r="D23" s="365"/>
      <c r="E23" s="365"/>
      <c r="F23" s="365"/>
      <c r="G23" s="365"/>
      <c r="H23" s="365"/>
      <c r="I23" s="365"/>
      <c r="J23" s="365"/>
      <c r="K23" s="365"/>
      <c r="L23" s="365"/>
      <c r="M23" s="365"/>
      <c r="N23" s="365"/>
      <c r="O23" s="365"/>
      <c r="P23" s="483"/>
      <c r="Q23" s="487"/>
      <c r="R23" s="403"/>
      <c r="S23" s="403"/>
      <c r="T23" s="403"/>
      <c r="U23" s="403"/>
      <c r="V23" s="403"/>
      <c r="W23" s="490"/>
      <c r="X23" s="365"/>
      <c r="Y23" s="365"/>
      <c r="Z23" s="365"/>
      <c r="AA23" s="365"/>
      <c r="AB23" s="365"/>
      <c r="AC23" s="487"/>
      <c r="AD23" s="403"/>
      <c r="AE23" s="403"/>
      <c r="AF23" s="403"/>
      <c r="AG23" s="403"/>
      <c r="AH23" s="403"/>
      <c r="AI23" s="490"/>
    </row>
    <row r="24" spans="1:35" s="302" customFormat="1">
      <c r="A24" s="303"/>
      <c r="B24" s="477"/>
      <c r="C24" s="362" t="s">
        <v>318</v>
      </c>
      <c r="D24" s="362"/>
      <c r="E24" s="362"/>
      <c r="F24" s="362"/>
      <c r="G24" s="362"/>
      <c r="H24" s="362"/>
      <c r="I24" s="362"/>
      <c r="J24" s="362"/>
      <c r="K24" s="362"/>
      <c r="L24" s="362"/>
      <c r="M24" s="362"/>
      <c r="N24" s="362"/>
      <c r="O24" s="362"/>
      <c r="P24" s="483"/>
      <c r="Q24" s="487" t="s">
        <v>138</v>
      </c>
      <c r="R24" s="370"/>
      <c r="S24" s="370"/>
      <c r="T24" s="370"/>
      <c r="U24" s="370"/>
      <c r="V24" s="370"/>
      <c r="W24" s="490" t="s">
        <v>42</v>
      </c>
      <c r="X24" s="365"/>
      <c r="Y24" s="365"/>
      <c r="Z24" s="365"/>
      <c r="AA24" s="365"/>
      <c r="AB24" s="365"/>
      <c r="AC24" s="487"/>
      <c r="AD24" s="370"/>
      <c r="AE24" s="370"/>
      <c r="AF24" s="370"/>
      <c r="AG24" s="370"/>
      <c r="AH24" s="370"/>
      <c r="AI24" s="490"/>
    </row>
    <row r="25" spans="1:35" s="302" customFormat="1">
      <c r="A25" s="303"/>
      <c r="B25" s="477"/>
      <c r="C25" s="362"/>
      <c r="D25" s="362"/>
      <c r="E25" s="362"/>
      <c r="F25" s="362"/>
      <c r="G25" s="362"/>
      <c r="H25" s="362"/>
      <c r="I25" s="362"/>
      <c r="J25" s="362"/>
      <c r="K25" s="362"/>
      <c r="L25" s="362"/>
      <c r="M25" s="362"/>
      <c r="N25" s="362"/>
      <c r="O25" s="362"/>
      <c r="P25" s="483"/>
      <c r="Q25" s="487"/>
      <c r="R25" s="370"/>
      <c r="S25" s="370"/>
      <c r="T25" s="370"/>
      <c r="U25" s="370"/>
      <c r="V25" s="370"/>
      <c r="W25" s="490"/>
      <c r="X25" s="365"/>
      <c r="Y25" s="365"/>
      <c r="Z25" s="365"/>
      <c r="AA25" s="362"/>
      <c r="AB25" s="365"/>
      <c r="AC25" s="487"/>
      <c r="AD25" s="370"/>
      <c r="AE25" s="370"/>
      <c r="AF25" s="370"/>
      <c r="AG25" s="370"/>
      <c r="AH25" s="370"/>
      <c r="AI25" s="490"/>
    </row>
    <row r="26" spans="1:35" s="302" customFormat="1" ht="14.25">
      <c r="A26" s="303"/>
      <c r="B26" s="478"/>
      <c r="C26" s="481"/>
      <c r="D26" s="481"/>
      <c r="E26" s="481"/>
      <c r="F26" s="481"/>
      <c r="G26" s="481"/>
      <c r="H26" s="481"/>
      <c r="I26" s="481"/>
      <c r="J26" s="481"/>
      <c r="K26" s="481"/>
      <c r="L26" s="481"/>
      <c r="M26" s="481"/>
      <c r="N26" s="481"/>
      <c r="O26" s="481"/>
      <c r="P26" s="485"/>
      <c r="Q26" s="488"/>
      <c r="R26" s="435"/>
      <c r="S26" s="435"/>
      <c r="T26" s="435"/>
      <c r="U26" s="435"/>
      <c r="V26" s="435"/>
      <c r="W26" s="491"/>
      <c r="X26" s="481"/>
      <c r="Y26" s="481"/>
      <c r="Z26" s="481"/>
      <c r="AA26" s="481"/>
      <c r="AB26" s="481"/>
      <c r="AC26" s="488"/>
      <c r="AD26" s="435"/>
      <c r="AE26" s="435"/>
      <c r="AF26" s="435"/>
      <c r="AG26" s="435"/>
      <c r="AH26" s="435"/>
      <c r="AI26" s="491"/>
    </row>
    <row r="27" spans="1:35" s="302" customFormat="1" ht="14.25">
      <c r="A27" s="303"/>
      <c r="B27" s="479" t="s">
        <v>6</v>
      </c>
      <c r="C27" s="451"/>
      <c r="D27" s="451"/>
      <c r="E27" s="451"/>
      <c r="F27" s="451"/>
      <c r="G27" s="451"/>
      <c r="H27" s="451"/>
      <c r="I27" s="451"/>
      <c r="J27" s="451"/>
      <c r="K27" s="451"/>
      <c r="L27" s="451"/>
      <c r="M27" s="451"/>
      <c r="N27" s="451"/>
      <c r="O27" s="451"/>
      <c r="P27" s="486"/>
      <c r="Q27" s="487" t="s">
        <v>138</v>
      </c>
      <c r="R27" s="370">
        <f>SUM(R7,R10,R13,R16,R21,R24)</f>
        <v>0</v>
      </c>
      <c r="S27" s="370"/>
      <c r="T27" s="370"/>
      <c r="U27" s="370"/>
      <c r="V27" s="370"/>
      <c r="W27" s="490" t="s">
        <v>42</v>
      </c>
      <c r="X27" s="479" t="s">
        <v>6</v>
      </c>
      <c r="Y27" s="451"/>
      <c r="Z27" s="451"/>
      <c r="AA27" s="451"/>
      <c r="AB27" s="486"/>
      <c r="AC27" s="487" t="s">
        <v>138</v>
      </c>
      <c r="AD27" s="370">
        <f>SUM(AD7,AD10,AD13,AD16)</f>
        <v>0</v>
      </c>
      <c r="AE27" s="370"/>
      <c r="AF27" s="370"/>
      <c r="AG27" s="370"/>
      <c r="AH27" s="370"/>
      <c r="AI27" s="490" t="s">
        <v>42</v>
      </c>
    </row>
    <row r="28" spans="1:35" s="302" customFormat="1">
      <c r="A28" s="303"/>
      <c r="B28" s="460"/>
      <c r="C28" s="473"/>
      <c r="D28" s="473"/>
      <c r="E28" s="473"/>
      <c r="F28" s="473"/>
      <c r="G28" s="473"/>
      <c r="H28" s="473"/>
      <c r="I28" s="473"/>
      <c r="J28" s="473"/>
      <c r="K28" s="473"/>
      <c r="L28" s="473"/>
      <c r="M28" s="473"/>
      <c r="N28" s="473"/>
      <c r="O28" s="473"/>
      <c r="P28" s="475"/>
      <c r="Q28" s="432"/>
      <c r="R28" s="434">
        <f>SUM(R8,R11,R14,R17,R22,R25)</f>
        <v>0</v>
      </c>
      <c r="S28" s="434"/>
      <c r="T28" s="434"/>
      <c r="U28" s="434"/>
      <c r="V28" s="434"/>
      <c r="W28" s="459"/>
      <c r="X28" s="460"/>
      <c r="Y28" s="473"/>
      <c r="Z28" s="473"/>
      <c r="AA28" s="473"/>
      <c r="AB28" s="475"/>
      <c r="AC28" s="432"/>
      <c r="AD28" s="434">
        <f>SUM(AD8,AD11,AD14,AD17)</f>
        <v>0</v>
      </c>
      <c r="AE28" s="434"/>
      <c r="AF28" s="434"/>
      <c r="AG28" s="434"/>
      <c r="AH28" s="434"/>
      <c r="AI28" s="459"/>
    </row>
    <row r="29" spans="1:35" s="302" customFormat="1">
      <c r="A29" s="303"/>
      <c r="B29" s="412" t="s">
        <v>151</v>
      </c>
      <c r="C29" s="467"/>
      <c r="D29" s="467"/>
      <c r="E29" s="467"/>
      <c r="F29" s="467"/>
      <c r="G29" s="467"/>
      <c r="H29" s="467"/>
      <c r="I29" s="467"/>
      <c r="J29" s="467"/>
      <c r="K29" s="467"/>
      <c r="L29" s="467"/>
      <c r="M29" s="467"/>
      <c r="N29" s="467"/>
      <c r="O29" s="467"/>
      <c r="P29" s="467"/>
      <c r="Q29" s="403"/>
      <c r="R29" s="403"/>
      <c r="S29" s="403"/>
      <c r="T29" s="403"/>
      <c r="U29" s="403"/>
      <c r="V29" s="403"/>
      <c r="W29" s="403"/>
      <c r="X29" s="467"/>
      <c r="Y29" s="467"/>
      <c r="Z29" s="467"/>
      <c r="AA29" s="467"/>
      <c r="AB29" s="467"/>
      <c r="AC29" s="403"/>
      <c r="AD29" s="403"/>
      <c r="AE29" s="403"/>
      <c r="AF29" s="403"/>
      <c r="AG29" s="403"/>
      <c r="AH29" s="403"/>
      <c r="AI29" s="403"/>
    </row>
    <row r="30" spans="1:35" s="302" customFormat="1">
      <c r="A30" s="303"/>
      <c r="B30" s="303" t="s">
        <v>324</v>
      </c>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row>
  </sheetData>
  <mergeCells count="42">
    <mergeCell ref="B3:W3"/>
    <mergeCell ref="X3:AI3"/>
    <mergeCell ref="B4:P4"/>
    <mergeCell ref="Q4:W4"/>
    <mergeCell ref="X4:AB4"/>
    <mergeCell ref="AC4:AI4"/>
    <mergeCell ref="R7:V7"/>
    <mergeCell ref="AD7:AH7"/>
    <mergeCell ref="R8:V8"/>
    <mergeCell ref="AD8:AH8"/>
    <mergeCell ref="R10:V10"/>
    <mergeCell ref="AD10:AH10"/>
    <mergeCell ref="R11:V11"/>
    <mergeCell ref="AD11:AH11"/>
    <mergeCell ref="R13:V13"/>
    <mergeCell ref="AD13:AH13"/>
    <mergeCell ref="R14:V14"/>
    <mergeCell ref="AD14:AH14"/>
    <mergeCell ref="R16:V16"/>
    <mergeCell ref="AD16:AH16"/>
    <mergeCell ref="R17:V17"/>
    <mergeCell ref="AD17:AH17"/>
    <mergeCell ref="R21:V21"/>
    <mergeCell ref="R22:V22"/>
    <mergeCell ref="R24:V24"/>
    <mergeCell ref="R25:V25"/>
    <mergeCell ref="R27:V27"/>
    <mergeCell ref="AD27:AH27"/>
    <mergeCell ref="R28:V28"/>
    <mergeCell ref="AD28:AH28"/>
    <mergeCell ref="C7:P8"/>
    <mergeCell ref="Y7:AB8"/>
    <mergeCell ref="C10:P11"/>
    <mergeCell ref="Y10:AB11"/>
    <mergeCell ref="C13:P14"/>
    <mergeCell ref="Y13:AB14"/>
    <mergeCell ref="C16:P17"/>
    <mergeCell ref="Y16:AB17"/>
    <mergeCell ref="C21:P22"/>
    <mergeCell ref="C24:P25"/>
    <mergeCell ref="B27:P28"/>
    <mergeCell ref="X27:AB28"/>
  </mergeCells>
  <phoneticPr fontId="3"/>
  <pageMargins left="0.98425196850393681" right="0.59055118110236215" top="0.78740157480314943" bottom="0.59055118110236215" header="0" footer="0"/>
  <pageSetup paperSize="9" scale="94" fitToWidth="1" fitToHeight="1" orientation="portrait" usePrinterDefaults="1" r:id="rId1"/>
</worksheet>
</file>

<file path=xl/worksheets/sheet6.xml><?xml version="1.0" encoding="utf-8"?>
<worksheet xmlns="http://schemas.openxmlformats.org/spreadsheetml/2006/main" xmlns:r="http://schemas.openxmlformats.org/officeDocument/2006/relationships" xmlns:mc="http://schemas.openxmlformats.org/markup-compatibility/2006">
  <sheetPr>
    <pageSetUpPr fitToPage="1"/>
  </sheetPr>
  <dimension ref="A1:AR66"/>
  <sheetViews>
    <sheetView workbookViewId="0">
      <selection sqref="A1:AR66"/>
    </sheetView>
  </sheetViews>
  <sheetFormatPr defaultRowHeight="13.5"/>
  <cols>
    <col min="1" max="16382" width="2.625" style="302" customWidth="1"/>
    <col min="16383" max="16384" width="9" style="302" customWidth="1"/>
  </cols>
  <sheetData>
    <row r="1" spans="1:44">
      <c r="A1" s="303" t="s">
        <v>344</v>
      </c>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c r="AM1" s="303"/>
      <c r="AN1" s="303"/>
      <c r="AO1" s="303"/>
      <c r="AP1" s="303"/>
      <c r="AQ1" s="303"/>
      <c r="AR1" s="303"/>
    </row>
    <row r="2" spans="1:44">
      <c r="A2" s="303"/>
      <c r="B2" s="303"/>
      <c r="C2" s="470"/>
      <c r="D2" s="470"/>
      <c r="E2" s="470"/>
      <c r="F2" s="470"/>
      <c r="G2" s="470"/>
      <c r="H2" s="470"/>
      <c r="I2" s="470"/>
      <c r="J2" s="470"/>
      <c r="K2" s="470"/>
      <c r="L2" s="470"/>
      <c r="M2" s="310" t="s">
        <v>281</v>
      </c>
      <c r="N2" s="310"/>
      <c r="O2" s="310"/>
      <c r="P2" s="310"/>
      <c r="Q2" s="310"/>
      <c r="R2" s="310"/>
      <c r="S2" s="310"/>
      <c r="T2" s="310"/>
      <c r="U2" s="310"/>
      <c r="V2" s="310"/>
      <c r="W2" s="303"/>
      <c r="X2" s="303"/>
      <c r="Y2" s="303"/>
      <c r="Z2" s="303"/>
      <c r="AA2" s="303"/>
      <c r="AB2" s="303"/>
      <c r="AC2" s="303"/>
      <c r="AD2" s="303"/>
      <c r="AE2" s="303"/>
      <c r="AF2" s="303"/>
      <c r="AG2" s="303"/>
      <c r="AH2" s="303"/>
      <c r="AI2" s="303"/>
      <c r="AJ2" s="303"/>
      <c r="AK2" s="303"/>
      <c r="AL2" s="303"/>
      <c r="AM2" s="303"/>
      <c r="AN2" s="303"/>
      <c r="AO2" s="303"/>
      <c r="AP2" s="303"/>
      <c r="AQ2" s="303"/>
      <c r="AR2" s="303"/>
    </row>
    <row r="3" spans="1:44">
      <c r="A3" s="303"/>
      <c r="B3" s="303"/>
      <c r="C3" s="470"/>
      <c r="D3" s="470"/>
      <c r="E3" s="470"/>
      <c r="F3" s="470"/>
      <c r="G3" s="470"/>
      <c r="H3" s="470"/>
      <c r="I3" s="470"/>
      <c r="J3" s="470"/>
      <c r="K3" s="470"/>
      <c r="L3" s="470"/>
      <c r="M3" s="310" t="s">
        <v>307</v>
      </c>
      <c r="N3" s="310"/>
      <c r="O3" s="310"/>
      <c r="P3" s="310"/>
      <c r="Q3" s="310"/>
      <c r="R3" s="310" t="s">
        <v>92</v>
      </c>
      <c r="S3" s="310"/>
      <c r="T3" s="310"/>
      <c r="U3" s="310"/>
      <c r="V3" s="310"/>
      <c r="W3" s="303"/>
      <c r="X3" s="303"/>
      <c r="Y3" s="303"/>
      <c r="Z3" s="303"/>
      <c r="AA3" s="303"/>
      <c r="AB3" s="303"/>
      <c r="AC3" s="303"/>
      <c r="AD3" s="303"/>
      <c r="AE3" s="303"/>
      <c r="AF3" s="303"/>
      <c r="AG3" s="303"/>
      <c r="AH3" s="303"/>
      <c r="AI3" s="303"/>
      <c r="AJ3" s="303"/>
      <c r="AK3" s="303"/>
      <c r="AL3" s="303"/>
      <c r="AM3" s="303"/>
      <c r="AN3" s="303"/>
      <c r="AO3" s="303"/>
      <c r="AP3" s="303"/>
      <c r="AQ3" s="303"/>
      <c r="AR3" s="303"/>
    </row>
    <row r="4" spans="1:44">
      <c r="A4" s="303"/>
      <c r="B4" s="303"/>
      <c r="C4" s="470" t="s">
        <v>19</v>
      </c>
      <c r="D4" s="470"/>
      <c r="E4" s="470"/>
      <c r="F4" s="470"/>
      <c r="G4" s="470"/>
      <c r="H4" s="470"/>
      <c r="I4" s="470"/>
      <c r="J4" s="470"/>
      <c r="K4" s="470"/>
      <c r="L4" s="470"/>
      <c r="M4" s="407">
        <f>AD18</f>
        <v>0</v>
      </c>
      <c r="N4" s="407"/>
      <c r="O4" s="407"/>
      <c r="P4" s="407"/>
      <c r="Q4" s="407"/>
      <c r="R4" s="407">
        <f>AI18</f>
        <v>0</v>
      </c>
      <c r="S4" s="407"/>
      <c r="T4" s="407"/>
      <c r="U4" s="407"/>
      <c r="V4" s="407"/>
      <c r="W4" s="303"/>
      <c r="X4" s="303"/>
      <c r="Y4" s="303"/>
      <c r="Z4" s="303"/>
      <c r="AA4" s="303"/>
      <c r="AB4" s="303"/>
      <c r="AC4" s="303"/>
      <c r="AD4" s="303"/>
      <c r="AE4" s="303"/>
      <c r="AF4" s="303"/>
      <c r="AG4" s="303"/>
      <c r="AH4" s="303"/>
      <c r="AI4" s="303"/>
      <c r="AJ4" s="303"/>
      <c r="AK4" s="303"/>
      <c r="AL4" s="303"/>
      <c r="AM4" s="303"/>
      <c r="AN4" s="303"/>
      <c r="AO4" s="303"/>
      <c r="AP4" s="303"/>
      <c r="AQ4" s="303"/>
      <c r="AR4" s="303"/>
    </row>
    <row r="5" spans="1:44">
      <c r="A5" s="303"/>
      <c r="B5" s="303"/>
      <c r="C5" s="470" t="s">
        <v>17</v>
      </c>
      <c r="D5" s="470"/>
      <c r="E5" s="470"/>
      <c r="F5" s="470"/>
      <c r="G5" s="470"/>
      <c r="H5" s="470"/>
      <c r="I5" s="470"/>
      <c r="J5" s="470"/>
      <c r="K5" s="470"/>
      <c r="L5" s="470"/>
      <c r="M5" s="407">
        <f>SUM(AD27,AD37)</f>
        <v>0</v>
      </c>
      <c r="N5" s="407"/>
      <c r="O5" s="407"/>
      <c r="P5" s="407"/>
      <c r="Q5" s="407"/>
      <c r="R5" s="407">
        <f>SUM(AI27,AI37)</f>
        <v>0</v>
      </c>
      <c r="S5" s="407"/>
      <c r="T5" s="407"/>
      <c r="U5" s="407"/>
      <c r="V5" s="407"/>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ht="14.25">
      <c r="A6" s="303"/>
      <c r="B6" s="303"/>
      <c r="C6" s="497" t="s">
        <v>287</v>
      </c>
      <c r="D6" s="497"/>
      <c r="E6" s="497"/>
      <c r="F6" s="497"/>
      <c r="G6" s="497"/>
      <c r="H6" s="497"/>
      <c r="I6" s="497"/>
      <c r="J6" s="497"/>
      <c r="K6" s="497"/>
      <c r="L6" s="497"/>
      <c r="M6" s="511">
        <f>AD47</f>
        <v>0</v>
      </c>
      <c r="N6" s="511"/>
      <c r="O6" s="511"/>
      <c r="P6" s="511"/>
      <c r="Q6" s="511"/>
      <c r="R6" s="511">
        <f>AI47</f>
        <v>0</v>
      </c>
      <c r="S6" s="511"/>
      <c r="T6" s="511"/>
      <c r="U6" s="511"/>
      <c r="V6" s="511"/>
      <c r="W6" s="303"/>
      <c r="X6" s="303"/>
      <c r="Y6" s="303"/>
      <c r="Z6" s="303"/>
      <c r="AA6" s="303"/>
      <c r="AB6" s="303"/>
      <c r="AC6" s="303"/>
      <c r="AD6" s="303"/>
      <c r="AE6" s="303"/>
      <c r="AF6" s="303"/>
      <c r="AG6" s="303"/>
      <c r="AH6" s="303"/>
      <c r="AI6" s="303"/>
      <c r="AJ6" s="303"/>
      <c r="AK6" s="303"/>
      <c r="AL6" s="303"/>
      <c r="AM6" s="303"/>
      <c r="AN6" s="303"/>
      <c r="AO6" s="303"/>
      <c r="AP6" s="303"/>
      <c r="AQ6" s="303"/>
      <c r="AR6" s="303"/>
    </row>
    <row r="7" spans="1:44" ht="14.25">
      <c r="A7" s="303"/>
      <c r="B7" s="303"/>
      <c r="C7" s="498" t="s">
        <v>122</v>
      </c>
      <c r="D7" s="498"/>
      <c r="E7" s="498"/>
      <c r="F7" s="498"/>
      <c r="G7" s="498"/>
      <c r="H7" s="498"/>
      <c r="I7" s="498"/>
      <c r="J7" s="498"/>
      <c r="K7" s="498"/>
      <c r="L7" s="498"/>
      <c r="M7" s="512">
        <f>SUM(M4:Q6)</f>
        <v>0</v>
      </c>
      <c r="N7" s="512"/>
      <c r="O7" s="512"/>
      <c r="P7" s="512"/>
      <c r="Q7" s="512"/>
      <c r="R7" s="512">
        <f>SUM(R4:V6)</f>
        <v>0</v>
      </c>
      <c r="S7" s="512"/>
      <c r="T7" s="512"/>
      <c r="U7" s="512"/>
      <c r="V7" s="512"/>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c r="A8" s="303"/>
      <c r="B8" s="303"/>
      <c r="C8" s="392"/>
      <c r="D8" s="392"/>
      <c r="E8" s="392"/>
      <c r="F8" s="392"/>
      <c r="G8" s="392"/>
      <c r="H8" s="392"/>
      <c r="I8" s="392"/>
      <c r="J8" s="392"/>
      <c r="K8" s="392"/>
      <c r="L8" s="392"/>
      <c r="M8" s="403"/>
      <c r="N8" s="403"/>
      <c r="O8" s="403"/>
      <c r="P8" s="403"/>
      <c r="Q8" s="403"/>
      <c r="R8" s="403"/>
      <c r="S8" s="403"/>
      <c r="T8" s="403"/>
      <c r="U8" s="403"/>
      <c r="V8" s="403"/>
      <c r="W8" s="303"/>
      <c r="X8" s="303"/>
      <c r="Y8" s="303"/>
      <c r="Z8" s="303"/>
      <c r="AA8" s="303"/>
      <c r="AB8" s="303"/>
      <c r="AC8" s="303"/>
      <c r="AD8" s="303"/>
      <c r="AE8" s="303"/>
      <c r="AF8" s="303"/>
      <c r="AG8" s="303"/>
      <c r="AH8" s="303"/>
      <c r="AI8" s="303"/>
      <c r="AJ8" s="303"/>
      <c r="AK8" s="303"/>
      <c r="AL8" s="303"/>
      <c r="AM8" s="303"/>
      <c r="AN8" s="303"/>
      <c r="AO8" s="303"/>
      <c r="AP8" s="303"/>
      <c r="AQ8" s="303"/>
      <c r="AR8" s="303"/>
    </row>
    <row r="9" spans="1:44">
      <c r="A9" s="303"/>
      <c r="B9" s="303" t="s">
        <v>285</v>
      </c>
      <c r="C9" s="392"/>
      <c r="D9" s="392"/>
      <c r="E9" s="392"/>
      <c r="F9" s="392"/>
      <c r="G9" s="392"/>
      <c r="H9" s="392"/>
      <c r="I9" s="392"/>
      <c r="J9" s="392"/>
      <c r="K9" s="392"/>
      <c r="L9" s="403"/>
      <c r="M9" s="403"/>
      <c r="N9" s="403"/>
      <c r="O9" s="403"/>
      <c r="P9" s="403"/>
      <c r="Q9" s="403"/>
      <c r="R9" s="403"/>
      <c r="S9" s="403"/>
      <c r="T9" s="403"/>
      <c r="U9" s="4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c r="A10" s="303"/>
      <c r="B10" s="303"/>
      <c r="C10" s="303" t="s">
        <v>179</v>
      </c>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c r="A11" s="303"/>
      <c r="B11" s="303"/>
      <c r="C11" s="303"/>
      <c r="D11" s="311" t="s">
        <v>46</v>
      </c>
      <c r="E11" s="322"/>
      <c r="F11" s="322"/>
      <c r="G11" s="322"/>
      <c r="H11" s="322"/>
      <c r="I11" s="322"/>
      <c r="J11" s="322"/>
      <c r="K11" s="322"/>
      <c r="L11" s="322"/>
      <c r="M11" s="322"/>
      <c r="N11" s="322"/>
      <c r="O11" s="322"/>
      <c r="P11" s="322"/>
      <c r="Q11" s="322"/>
      <c r="R11" s="322"/>
      <c r="S11" s="354"/>
      <c r="T11" s="311" t="s">
        <v>308</v>
      </c>
      <c r="U11" s="322"/>
      <c r="V11" s="322"/>
      <c r="W11" s="322"/>
      <c r="X11" s="354"/>
      <c r="Y11" s="311" t="s">
        <v>327</v>
      </c>
      <c r="Z11" s="322"/>
      <c r="AA11" s="322"/>
      <c r="AB11" s="322"/>
      <c r="AC11" s="354"/>
      <c r="AD11" s="376" t="s">
        <v>281</v>
      </c>
      <c r="AE11" s="384"/>
      <c r="AF11" s="384"/>
      <c r="AG11" s="384"/>
      <c r="AH11" s="384"/>
      <c r="AI11" s="384"/>
      <c r="AJ11" s="384"/>
      <c r="AK11" s="384"/>
      <c r="AL11" s="384"/>
      <c r="AM11" s="395"/>
      <c r="AN11" s="310" t="s">
        <v>323</v>
      </c>
      <c r="AO11" s="310"/>
      <c r="AP11" s="310"/>
      <c r="AQ11" s="310"/>
      <c r="AR11" s="310"/>
    </row>
    <row r="12" spans="1:44" ht="14.25">
      <c r="A12" s="303"/>
      <c r="B12" s="303"/>
      <c r="C12" s="303"/>
      <c r="D12" s="499"/>
      <c r="E12" s="505"/>
      <c r="F12" s="505"/>
      <c r="G12" s="505"/>
      <c r="H12" s="505"/>
      <c r="I12" s="505"/>
      <c r="J12" s="505"/>
      <c r="K12" s="505"/>
      <c r="L12" s="505"/>
      <c r="M12" s="505"/>
      <c r="N12" s="505"/>
      <c r="O12" s="505"/>
      <c r="P12" s="505"/>
      <c r="Q12" s="505"/>
      <c r="R12" s="505"/>
      <c r="S12" s="513"/>
      <c r="T12" s="499"/>
      <c r="U12" s="505"/>
      <c r="V12" s="505"/>
      <c r="W12" s="505"/>
      <c r="X12" s="513"/>
      <c r="Y12" s="499"/>
      <c r="Z12" s="505"/>
      <c r="AA12" s="505"/>
      <c r="AB12" s="505"/>
      <c r="AC12" s="513"/>
      <c r="AD12" s="564" t="s">
        <v>307</v>
      </c>
      <c r="AE12" s="576"/>
      <c r="AF12" s="576"/>
      <c r="AG12" s="576"/>
      <c r="AH12" s="576"/>
      <c r="AI12" s="564" t="s">
        <v>92</v>
      </c>
      <c r="AJ12" s="576"/>
      <c r="AK12" s="576"/>
      <c r="AL12" s="576"/>
      <c r="AM12" s="590"/>
      <c r="AN12" s="591"/>
      <c r="AO12" s="591"/>
      <c r="AP12" s="591"/>
      <c r="AQ12" s="591"/>
      <c r="AR12" s="591"/>
    </row>
    <row r="13" spans="1:44" ht="14.25">
      <c r="A13" s="303"/>
      <c r="B13" s="303"/>
      <c r="C13" s="303"/>
      <c r="D13" s="500"/>
      <c r="E13" s="506"/>
      <c r="F13" s="506"/>
      <c r="G13" s="506"/>
      <c r="H13" s="506"/>
      <c r="I13" s="506"/>
      <c r="J13" s="506"/>
      <c r="K13" s="506"/>
      <c r="L13" s="506"/>
      <c r="M13" s="506"/>
      <c r="N13" s="506"/>
      <c r="O13" s="506"/>
      <c r="P13" s="506"/>
      <c r="Q13" s="506"/>
      <c r="R13" s="506"/>
      <c r="S13" s="514"/>
      <c r="T13" s="520"/>
      <c r="U13" s="530"/>
      <c r="V13" s="530"/>
      <c r="W13" s="530"/>
      <c r="X13" s="539"/>
      <c r="Y13" s="549"/>
      <c r="Z13" s="506"/>
      <c r="AA13" s="506"/>
      <c r="AB13" s="506"/>
      <c r="AC13" s="514"/>
      <c r="AD13" s="565"/>
      <c r="AE13" s="569"/>
      <c r="AF13" s="569"/>
      <c r="AG13" s="569"/>
      <c r="AH13" s="582"/>
      <c r="AI13" s="565"/>
      <c r="AJ13" s="569"/>
      <c r="AK13" s="569"/>
      <c r="AL13" s="569"/>
      <c r="AM13" s="582"/>
      <c r="AN13" s="592"/>
      <c r="AO13" s="592"/>
      <c r="AP13" s="592"/>
      <c r="AQ13" s="592"/>
      <c r="AR13" s="592"/>
    </row>
    <row r="14" spans="1:44">
      <c r="A14" s="303"/>
      <c r="B14" s="303"/>
      <c r="C14" s="303"/>
      <c r="D14" s="501"/>
      <c r="E14" s="507"/>
      <c r="F14" s="507"/>
      <c r="G14" s="507"/>
      <c r="H14" s="507"/>
      <c r="I14" s="507"/>
      <c r="J14" s="507"/>
      <c r="K14" s="507"/>
      <c r="L14" s="507"/>
      <c r="M14" s="507"/>
      <c r="N14" s="507"/>
      <c r="O14" s="507"/>
      <c r="P14" s="507"/>
      <c r="Q14" s="507"/>
      <c r="R14" s="507"/>
      <c r="S14" s="515"/>
      <c r="T14" s="521"/>
      <c r="U14" s="531"/>
      <c r="V14" s="531"/>
      <c r="W14" s="531"/>
      <c r="X14" s="540"/>
      <c r="Y14" s="549"/>
      <c r="Z14" s="506"/>
      <c r="AA14" s="506"/>
      <c r="AB14" s="506"/>
      <c r="AC14" s="514"/>
      <c r="AD14" s="566"/>
      <c r="AE14" s="570"/>
      <c r="AF14" s="570"/>
      <c r="AG14" s="570"/>
      <c r="AH14" s="583"/>
      <c r="AI14" s="566"/>
      <c r="AJ14" s="570"/>
      <c r="AK14" s="570"/>
      <c r="AL14" s="570"/>
      <c r="AM14" s="583"/>
      <c r="AN14" s="593"/>
      <c r="AO14" s="593"/>
      <c r="AP14" s="593"/>
      <c r="AQ14" s="593"/>
      <c r="AR14" s="593"/>
    </row>
    <row r="15" spans="1:44">
      <c r="A15" s="303"/>
      <c r="B15" s="303"/>
      <c r="C15" s="303"/>
      <c r="D15" s="501"/>
      <c r="E15" s="507"/>
      <c r="F15" s="507"/>
      <c r="G15" s="507"/>
      <c r="H15" s="507"/>
      <c r="I15" s="507"/>
      <c r="J15" s="507"/>
      <c r="K15" s="507"/>
      <c r="L15" s="507"/>
      <c r="M15" s="507"/>
      <c r="N15" s="507"/>
      <c r="O15" s="507"/>
      <c r="P15" s="507"/>
      <c r="Q15" s="507"/>
      <c r="R15" s="507"/>
      <c r="S15" s="515"/>
      <c r="T15" s="521"/>
      <c r="U15" s="531"/>
      <c r="V15" s="531"/>
      <c r="W15" s="531"/>
      <c r="X15" s="540"/>
      <c r="Y15" s="549"/>
      <c r="Z15" s="506"/>
      <c r="AA15" s="506"/>
      <c r="AB15" s="506"/>
      <c r="AC15" s="514"/>
      <c r="AD15" s="566"/>
      <c r="AE15" s="570"/>
      <c r="AF15" s="570"/>
      <c r="AG15" s="570"/>
      <c r="AH15" s="583"/>
      <c r="AI15" s="566"/>
      <c r="AJ15" s="570"/>
      <c r="AK15" s="570"/>
      <c r="AL15" s="570"/>
      <c r="AM15" s="583"/>
      <c r="AN15" s="593"/>
      <c r="AO15" s="593"/>
      <c r="AP15" s="593"/>
      <c r="AQ15" s="593"/>
      <c r="AR15" s="593"/>
    </row>
    <row r="16" spans="1:44">
      <c r="A16" s="303"/>
      <c r="B16" s="303"/>
      <c r="C16" s="303"/>
      <c r="D16" s="501"/>
      <c r="E16" s="507"/>
      <c r="F16" s="507"/>
      <c r="G16" s="507"/>
      <c r="H16" s="507"/>
      <c r="I16" s="507"/>
      <c r="J16" s="507"/>
      <c r="K16" s="507"/>
      <c r="L16" s="507"/>
      <c r="M16" s="507"/>
      <c r="N16" s="507"/>
      <c r="O16" s="507"/>
      <c r="P16" s="507"/>
      <c r="Q16" s="507"/>
      <c r="R16" s="507"/>
      <c r="S16" s="515"/>
      <c r="T16" s="521"/>
      <c r="U16" s="531"/>
      <c r="V16" s="531"/>
      <c r="W16" s="531"/>
      <c r="X16" s="540"/>
      <c r="Y16" s="549"/>
      <c r="Z16" s="506"/>
      <c r="AA16" s="506"/>
      <c r="AB16" s="506"/>
      <c r="AC16" s="514"/>
      <c r="AD16" s="566"/>
      <c r="AE16" s="570"/>
      <c r="AF16" s="570"/>
      <c r="AG16" s="570"/>
      <c r="AH16" s="583"/>
      <c r="AI16" s="566"/>
      <c r="AJ16" s="570"/>
      <c r="AK16" s="570"/>
      <c r="AL16" s="570"/>
      <c r="AM16" s="583"/>
      <c r="AN16" s="593"/>
      <c r="AO16" s="593"/>
      <c r="AP16" s="593"/>
      <c r="AQ16" s="593"/>
      <c r="AR16" s="593"/>
    </row>
    <row r="17" spans="1:44" ht="14.25">
      <c r="A17" s="303"/>
      <c r="B17" s="303"/>
      <c r="C17" s="303"/>
      <c r="D17" s="502"/>
      <c r="E17" s="508"/>
      <c r="F17" s="508"/>
      <c r="G17" s="508"/>
      <c r="H17" s="508"/>
      <c r="I17" s="508"/>
      <c r="J17" s="508"/>
      <c r="K17" s="508"/>
      <c r="L17" s="508"/>
      <c r="M17" s="508"/>
      <c r="N17" s="508"/>
      <c r="O17" s="508"/>
      <c r="P17" s="508"/>
      <c r="Q17" s="508"/>
      <c r="R17" s="508"/>
      <c r="S17" s="516"/>
      <c r="T17" s="522"/>
      <c r="U17" s="532"/>
      <c r="V17" s="532"/>
      <c r="W17" s="532"/>
      <c r="X17" s="541"/>
      <c r="Y17" s="549"/>
      <c r="Z17" s="506"/>
      <c r="AA17" s="506"/>
      <c r="AB17" s="506"/>
      <c r="AC17" s="514"/>
      <c r="AD17" s="567"/>
      <c r="AE17" s="571"/>
      <c r="AF17" s="571"/>
      <c r="AG17" s="571"/>
      <c r="AH17" s="584"/>
      <c r="AI17" s="567"/>
      <c r="AJ17" s="571"/>
      <c r="AK17" s="571"/>
      <c r="AL17" s="571"/>
      <c r="AM17" s="584"/>
      <c r="AN17" s="594"/>
      <c r="AO17" s="594"/>
      <c r="AP17" s="594"/>
      <c r="AQ17" s="594"/>
      <c r="AR17" s="594"/>
    </row>
    <row r="18" spans="1:44" ht="14.25">
      <c r="A18" s="303"/>
      <c r="B18" s="303"/>
      <c r="C18" s="303"/>
      <c r="D18" s="462" t="s">
        <v>122</v>
      </c>
      <c r="E18" s="509"/>
      <c r="F18" s="509"/>
      <c r="G18" s="509"/>
      <c r="H18" s="509"/>
      <c r="I18" s="509"/>
      <c r="J18" s="509"/>
      <c r="K18" s="509"/>
      <c r="L18" s="509"/>
      <c r="M18" s="509"/>
      <c r="N18" s="509"/>
      <c r="O18" s="509"/>
      <c r="P18" s="509"/>
      <c r="Q18" s="509"/>
      <c r="R18" s="509"/>
      <c r="S18" s="517"/>
      <c r="T18" s="523">
        <f>SUM(T13:X17)</f>
        <v>0</v>
      </c>
      <c r="U18" s="533"/>
      <c r="V18" s="533"/>
      <c r="W18" s="533"/>
      <c r="X18" s="542"/>
      <c r="Y18" s="550"/>
      <c r="Z18" s="555"/>
      <c r="AA18" s="555"/>
      <c r="AB18" s="555"/>
      <c r="AC18" s="559"/>
      <c r="AD18" s="568">
        <f>SUM(AD13:AH17)</f>
        <v>0</v>
      </c>
      <c r="AE18" s="577"/>
      <c r="AF18" s="577"/>
      <c r="AG18" s="577"/>
      <c r="AH18" s="585"/>
      <c r="AI18" s="568">
        <f>SUM(AI13:AM17)</f>
        <v>0</v>
      </c>
      <c r="AJ18" s="577"/>
      <c r="AK18" s="577"/>
      <c r="AL18" s="577"/>
      <c r="AM18" s="585"/>
      <c r="AN18" s="417"/>
      <c r="AO18" s="417"/>
      <c r="AP18" s="417"/>
      <c r="AQ18" s="417"/>
      <c r="AR18" s="417"/>
    </row>
    <row r="19" spans="1:44">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row>
    <row r="20" spans="1:44">
      <c r="A20" s="303"/>
      <c r="B20" s="303"/>
      <c r="C20" s="303" t="s">
        <v>31</v>
      </c>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row>
    <row r="21" spans="1:44">
      <c r="A21" s="303"/>
      <c r="B21" s="303"/>
      <c r="C21" s="303"/>
      <c r="D21" s="311" t="s">
        <v>304</v>
      </c>
      <c r="E21" s="322"/>
      <c r="F21" s="322"/>
      <c r="G21" s="322"/>
      <c r="H21" s="322"/>
      <c r="I21" s="322"/>
      <c r="J21" s="322"/>
      <c r="K21" s="322"/>
      <c r="L21" s="322"/>
      <c r="M21" s="322"/>
      <c r="N21" s="322"/>
      <c r="O21" s="322"/>
      <c r="P21" s="322"/>
      <c r="Q21" s="322"/>
      <c r="R21" s="322"/>
      <c r="S21" s="354"/>
      <c r="T21" s="524" t="s">
        <v>216</v>
      </c>
      <c r="U21" s="322"/>
      <c r="V21" s="322"/>
      <c r="W21" s="322"/>
      <c r="X21" s="354"/>
      <c r="Y21" s="311" t="s">
        <v>327</v>
      </c>
      <c r="Z21" s="322"/>
      <c r="AA21" s="322"/>
      <c r="AB21" s="322"/>
      <c r="AC21" s="354"/>
      <c r="AD21" s="376" t="s">
        <v>281</v>
      </c>
      <c r="AE21" s="384"/>
      <c r="AF21" s="384"/>
      <c r="AG21" s="384"/>
      <c r="AH21" s="384"/>
      <c r="AI21" s="384"/>
      <c r="AJ21" s="384"/>
      <c r="AK21" s="384"/>
      <c r="AL21" s="384"/>
      <c r="AM21" s="395"/>
      <c r="AN21" s="310" t="s">
        <v>323</v>
      </c>
      <c r="AO21" s="310"/>
      <c r="AP21" s="310"/>
      <c r="AQ21" s="310"/>
      <c r="AR21" s="310"/>
    </row>
    <row r="22" spans="1:44" ht="14.25">
      <c r="A22" s="303"/>
      <c r="B22" s="303"/>
      <c r="C22" s="303"/>
      <c r="D22" s="499"/>
      <c r="E22" s="505"/>
      <c r="F22" s="505"/>
      <c r="G22" s="505"/>
      <c r="H22" s="505"/>
      <c r="I22" s="505"/>
      <c r="J22" s="505"/>
      <c r="K22" s="505"/>
      <c r="L22" s="505"/>
      <c r="M22" s="505"/>
      <c r="N22" s="505"/>
      <c r="O22" s="505"/>
      <c r="P22" s="505"/>
      <c r="Q22" s="505"/>
      <c r="R22" s="505"/>
      <c r="S22" s="513"/>
      <c r="T22" s="499"/>
      <c r="U22" s="505"/>
      <c r="V22" s="505"/>
      <c r="W22" s="505"/>
      <c r="X22" s="513"/>
      <c r="Y22" s="499"/>
      <c r="Z22" s="505"/>
      <c r="AA22" s="505"/>
      <c r="AB22" s="505"/>
      <c r="AC22" s="513"/>
      <c r="AD22" s="564" t="s">
        <v>307</v>
      </c>
      <c r="AE22" s="576"/>
      <c r="AF22" s="576"/>
      <c r="AG22" s="576"/>
      <c r="AH22" s="576"/>
      <c r="AI22" s="564" t="s">
        <v>92</v>
      </c>
      <c r="AJ22" s="576"/>
      <c r="AK22" s="576"/>
      <c r="AL22" s="576"/>
      <c r="AM22" s="590"/>
      <c r="AN22" s="591"/>
      <c r="AO22" s="591"/>
      <c r="AP22" s="591"/>
      <c r="AQ22" s="591"/>
      <c r="AR22" s="591"/>
    </row>
    <row r="23" spans="1:44" ht="14.25">
      <c r="A23" s="303"/>
      <c r="B23" s="303"/>
      <c r="C23" s="303"/>
      <c r="D23" s="500"/>
      <c r="E23" s="506"/>
      <c r="F23" s="506"/>
      <c r="G23" s="506"/>
      <c r="H23" s="506"/>
      <c r="I23" s="506"/>
      <c r="J23" s="506"/>
      <c r="K23" s="506"/>
      <c r="L23" s="506"/>
      <c r="M23" s="506"/>
      <c r="N23" s="506"/>
      <c r="O23" s="506"/>
      <c r="P23" s="506"/>
      <c r="Q23" s="506"/>
      <c r="R23" s="506"/>
      <c r="S23" s="506"/>
      <c r="T23" s="525"/>
      <c r="U23" s="534"/>
      <c r="V23" s="534"/>
      <c r="W23" s="534"/>
      <c r="X23" s="543"/>
      <c r="Y23" s="551"/>
      <c r="Z23" s="506"/>
      <c r="AA23" s="506"/>
      <c r="AB23" s="506"/>
      <c r="AC23" s="514"/>
      <c r="AD23" s="569"/>
      <c r="AE23" s="569"/>
      <c r="AF23" s="569"/>
      <c r="AG23" s="569"/>
      <c r="AH23" s="582"/>
      <c r="AI23" s="565"/>
      <c r="AJ23" s="569"/>
      <c r="AK23" s="569"/>
      <c r="AL23" s="569"/>
      <c r="AM23" s="582"/>
      <c r="AN23" s="592"/>
      <c r="AO23" s="592"/>
      <c r="AP23" s="592"/>
      <c r="AQ23" s="592"/>
      <c r="AR23" s="592"/>
    </row>
    <row r="24" spans="1:44">
      <c r="A24" s="303"/>
      <c r="B24" s="303"/>
      <c r="C24" s="303"/>
      <c r="D24" s="501"/>
      <c r="E24" s="507"/>
      <c r="F24" s="507"/>
      <c r="G24" s="507"/>
      <c r="H24" s="507"/>
      <c r="I24" s="507"/>
      <c r="J24" s="507"/>
      <c r="K24" s="507"/>
      <c r="L24" s="507"/>
      <c r="M24" s="507"/>
      <c r="N24" s="507"/>
      <c r="O24" s="507"/>
      <c r="P24" s="507"/>
      <c r="Q24" s="507"/>
      <c r="R24" s="507"/>
      <c r="S24" s="507"/>
      <c r="T24" s="526"/>
      <c r="U24" s="535"/>
      <c r="V24" s="535"/>
      <c r="W24" s="535"/>
      <c r="X24" s="544"/>
      <c r="Y24" s="507"/>
      <c r="Z24" s="507"/>
      <c r="AA24" s="507"/>
      <c r="AB24" s="507"/>
      <c r="AC24" s="515"/>
      <c r="AD24" s="570"/>
      <c r="AE24" s="570"/>
      <c r="AF24" s="570"/>
      <c r="AG24" s="570"/>
      <c r="AH24" s="583"/>
      <c r="AI24" s="566"/>
      <c r="AJ24" s="570"/>
      <c r="AK24" s="570"/>
      <c r="AL24" s="570"/>
      <c r="AM24" s="583"/>
      <c r="AN24" s="593"/>
      <c r="AO24" s="593"/>
      <c r="AP24" s="593"/>
      <c r="AQ24" s="593"/>
      <c r="AR24" s="593"/>
    </row>
    <row r="25" spans="1:44">
      <c r="A25" s="303"/>
      <c r="B25" s="303"/>
      <c r="C25" s="303"/>
      <c r="D25" s="501"/>
      <c r="E25" s="507"/>
      <c r="F25" s="507"/>
      <c r="G25" s="507"/>
      <c r="H25" s="507"/>
      <c r="I25" s="507"/>
      <c r="J25" s="507"/>
      <c r="K25" s="507"/>
      <c r="L25" s="507"/>
      <c r="M25" s="507"/>
      <c r="N25" s="507"/>
      <c r="O25" s="507"/>
      <c r="P25" s="507"/>
      <c r="Q25" s="507"/>
      <c r="R25" s="507"/>
      <c r="S25" s="507"/>
      <c r="T25" s="526"/>
      <c r="U25" s="535"/>
      <c r="V25" s="535"/>
      <c r="W25" s="535"/>
      <c r="X25" s="544"/>
      <c r="Y25" s="551"/>
      <c r="Z25" s="506"/>
      <c r="AA25" s="506"/>
      <c r="AB25" s="506"/>
      <c r="AC25" s="514"/>
      <c r="AD25" s="570"/>
      <c r="AE25" s="570"/>
      <c r="AF25" s="570"/>
      <c r="AG25" s="570"/>
      <c r="AH25" s="583"/>
      <c r="AI25" s="566"/>
      <c r="AJ25" s="570"/>
      <c r="AK25" s="570"/>
      <c r="AL25" s="570"/>
      <c r="AM25" s="583"/>
      <c r="AN25" s="593"/>
      <c r="AO25" s="593"/>
      <c r="AP25" s="593"/>
      <c r="AQ25" s="593"/>
      <c r="AR25" s="593"/>
    </row>
    <row r="26" spans="1:44" ht="14.25">
      <c r="A26" s="303"/>
      <c r="B26" s="303"/>
      <c r="C26" s="303"/>
      <c r="D26" s="502"/>
      <c r="E26" s="508"/>
      <c r="F26" s="508"/>
      <c r="G26" s="508"/>
      <c r="H26" s="508"/>
      <c r="I26" s="508"/>
      <c r="J26" s="508"/>
      <c r="K26" s="508"/>
      <c r="L26" s="508"/>
      <c r="M26" s="508"/>
      <c r="N26" s="508"/>
      <c r="O26" s="508"/>
      <c r="P26" s="508"/>
      <c r="Q26" s="508"/>
      <c r="R26" s="508"/>
      <c r="S26" s="508"/>
      <c r="T26" s="527"/>
      <c r="U26" s="536"/>
      <c r="V26" s="536"/>
      <c r="W26" s="536"/>
      <c r="X26" s="545"/>
      <c r="Y26" s="507"/>
      <c r="Z26" s="507"/>
      <c r="AA26" s="507"/>
      <c r="AB26" s="507"/>
      <c r="AC26" s="515"/>
      <c r="AD26" s="571"/>
      <c r="AE26" s="571"/>
      <c r="AF26" s="571"/>
      <c r="AG26" s="571"/>
      <c r="AH26" s="584"/>
      <c r="AI26" s="567"/>
      <c r="AJ26" s="571"/>
      <c r="AK26" s="571"/>
      <c r="AL26" s="571"/>
      <c r="AM26" s="584"/>
      <c r="AN26" s="594"/>
      <c r="AO26" s="594"/>
      <c r="AP26" s="594"/>
      <c r="AQ26" s="594"/>
      <c r="AR26" s="594"/>
    </row>
    <row r="27" spans="1:44" ht="14.25">
      <c r="A27" s="303"/>
      <c r="B27" s="303"/>
      <c r="C27" s="303"/>
      <c r="D27" s="503" t="s">
        <v>122</v>
      </c>
      <c r="E27" s="356"/>
      <c r="F27" s="356"/>
      <c r="G27" s="356"/>
      <c r="H27" s="356"/>
      <c r="I27" s="356"/>
      <c r="J27" s="356"/>
      <c r="K27" s="356"/>
      <c r="L27" s="356"/>
      <c r="M27" s="356"/>
      <c r="N27" s="356"/>
      <c r="O27" s="356"/>
      <c r="P27" s="356"/>
      <c r="Q27" s="356"/>
      <c r="R27" s="356"/>
      <c r="S27" s="518"/>
      <c r="T27" s="528">
        <f>SUM(T23,T25)</f>
        <v>0</v>
      </c>
      <c r="U27" s="537"/>
      <c r="V27" s="537"/>
      <c r="W27" s="537"/>
      <c r="X27" s="546"/>
      <c r="Y27" s="552"/>
      <c r="Z27" s="556"/>
      <c r="AA27" s="556"/>
      <c r="AB27" s="556"/>
      <c r="AC27" s="560"/>
      <c r="AD27" s="572">
        <f>SUM(AD23:AH26)</f>
        <v>0</v>
      </c>
      <c r="AE27" s="578"/>
      <c r="AF27" s="578"/>
      <c r="AG27" s="578"/>
      <c r="AH27" s="586"/>
      <c r="AI27" s="572">
        <f>SUM(AI23:AM26)</f>
        <v>0</v>
      </c>
      <c r="AJ27" s="578"/>
      <c r="AK27" s="578"/>
      <c r="AL27" s="578"/>
      <c r="AM27" s="586"/>
      <c r="AN27" s="417"/>
      <c r="AO27" s="417"/>
      <c r="AP27" s="417"/>
      <c r="AQ27" s="417"/>
      <c r="AR27" s="417"/>
    </row>
    <row r="28" spans="1:44">
      <c r="A28" s="303"/>
      <c r="B28" s="303"/>
      <c r="C28" s="303"/>
      <c r="D28" s="462"/>
      <c r="E28" s="509"/>
      <c r="F28" s="509"/>
      <c r="G28" s="509"/>
      <c r="H28" s="509"/>
      <c r="I28" s="509"/>
      <c r="J28" s="509"/>
      <c r="K28" s="509"/>
      <c r="L28" s="509"/>
      <c r="M28" s="509"/>
      <c r="N28" s="509"/>
      <c r="O28" s="509"/>
      <c r="P28" s="509"/>
      <c r="Q28" s="509"/>
      <c r="R28" s="509"/>
      <c r="S28" s="517"/>
      <c r="T28" s="529">
        <f>SUM(T24,T26)</f>
        <v>0</v>
      </c>
      <c r="U28" s="538"/>
      <c r="V28" s="538"/>
      <c r="W28" s="538"/>
      <c r="X28" s="547"/>
      <c r="Y28" s="553"/>
      <c r="Z28" s="557"/>
      <c r="AA28" s="557"/>
      <c r="AB28" s="557"/>
      <c r="AC28" s="561"/>
      <c r="AD28" s="568"/>
      <c r="AE28" s="577"/>
      <c r="AF28" s="577"/>
      <c r="AG28" s="577"/>
      <c r="AH28" s="585"/>
      <c r="AI28" s="568"/>
      <c r="AJ28" s="577"/>
      <c r="AK28" s="577"/>
      <c r="AL28" s="577"/>
      <c r="AM28" s="585"/>
      <c r="AN28" s="470"/>
      <c r="AO28" s="470"/>
      <c r="AP28" s="470"/>
      <c r="AQ28" s="470"/>
      <c r="AR28" s="470"/>
    </row>
    <row r="29" spans="1:44">
      <c r="A29" s="303"/>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3"/>
      <c r="AK29" s="303"/>
      <c r="AL29" s="303"/>
      <c r="AM29" s="303"/>
      <c r="AN29" s="303"/>
      <c r="AO29" s="303"/>
      <c r="AP29" s="303"/>
      <c r="AQ29" s="303"/>
      <c r="AR29" s="303"/>
    </row>
    <row r="30" spans="1:44">
      <c r="A30" s="303"/>
      <c r="B30" s="303"/>
      <c r="C30" s="303"/>
      <c r="D30" s="311" t="s">
        <v>305</v>
      </c>
      <c r="E30" s="322"/>
      <c r="F30" s="322"/>
      <c r="G30" s="322"/>
      <c r="H30" s="322"/>
      <c r="I30" s="322"/>
      <c r="J30" s="322"/>
      <c r="K30" s="322"/>
      <c r="L30" s="322"/>
      <c r="M30" s="322"/>
      <c r="N30" s="322"/>
      <c r="O30" s="322"/>
      <c r="P30" s="322"/>
      <c r="Q30" s="322"/>
      <c r="R30" s="322"/>
      <c r="S30" s="354"/>
      <c r="T30" s="311" t="s">
        <v>185</v>
      </c>
      <c r="U30" s="322"/>
      <c r="V30" s="322"/>
      <c r="W30" s="322"/>
      <c r="X30" s="354"/>
      <c r="Y30" s="311" t="s">
        <v>327</v>
      </c>
      <c r="Z30" s="322"/>
      <c r="AA30" s="322"/>
      <c r="AB30" s="322"/>
      <c r="AC30" s="354"/>
      <c r="AD30" s="376" t="s">
        <v>281</v>
      </c>
      <c r="AE30" s="384"/>
      <c r="AF30" s="384"/>
      <c r="AG30" s="384"/>
      <c r="AH30" s="384"/>
      <c r="AI30" s="384"/>
      <c r="AJ30" s="384"/>
      <c r="AK30" s="384"/>
      <c r="AL30" s="384"/>
      <c r="AM30" s="395"/>
      <c r="AN30" s="310" t="s">
        <v>323</v>
      </c>
      <c r="AO30" s="310"/>
      <c r="AP30" s="310"/>
      <c r="AQ30" s="310"/>
      <c r="AR30" s="310"/>
    </row>
    <row r="31" spans="1:44" ht="14.25">
      <c r="A31" s="303"/>
      <c r="B31" s="303"/>
      <c r="C31" s="303"/>
      <c r="D31" s="499"/>
      <c r="E31" s="505"/>
      <c r="F31" s="505"/>
      <c r="G31" s="505"/>
      <c r="H31" s="505"/>
      <c r="I31" s="505"/>
      <c r="J31" s="505"/>
      <c r="K31" s="505"/>
      <c r="L31" s="505"/>
      <c r="M31" s="505"/>
      <c r="N31" s="505"/>
      <c r="O31" s="505"/>
      <c r="P31" s="505"/>
      <c r="Q31" s="505"/>
      <c r="R31" s="505"/>
      <c r="S31" s="513"/>
      <c r="T31" s="499"/>
      <c r="U31" s="505"/>
      <c r="V31" s="505"/>
      <c r="W31" s="505"/>
      <c r="X31" s="513"/>
      <c r="Y31" s="499"/>
      <c r="Z31" s="505"/>
      <c r="AA31" s="505"/>
      <c r="AB31" s="505"/>
      <c r="AC31" s="513"/>
      <c r="AD31" s="564" t="s">
        <v>307</v>
      </c>
      <c r="AE31" s="576"/>
      <c r="AF31" s="576"/>
      <c r="AG31" s="576"/>
      <c r="AH31" s="576"/>
      <c r="AI31" s="564" t="s">
        <v>92</v>
      </c>
      <c r="AJ31" s="576"/>
      <c r="AK31" s="576"/>
      <c r="AL31" s="576"/>
      <c r="AM31" s="590"/>
      <c r="AN31" s="591"/>
      <c r="AO31" s="591"/>
      <c r="AP31" s="591"/>
      <c r="AQ31" s="591"/>
      <c r="AR31" s="591"/>
    </row>
    <row r="32" spans="1:44" ht="14.25">
      <c r="A32" s="303"/>
      <c r="B32" s="303"/>
      <c r="C32" s="303"/>
      <c r="D32" s="500"/>
      <c r="E32" s="506"/>
      <c r="F32" s="506"/>
      <c r="G32" s="506"/>
      <c r="H32" s="506"/>
      <c r="I32" s="506"/>
      <c r="J32" s="506"/>
      <c r="K32" s="506"/>
      <c r="L32" s="506"/>
      <c r="M32" s="506"/>
      <c r="N32" s="506"/>
      <c r="O32" s="506"/>
      <c r="P32" s="506"/>
      <c r="Q32" s="506"/>
      <c r="R32" s="506"/>
      <c r="S32" s="514"/>
      <c r="T32" s="500"/>
      <c r="U32" s="506"/>
      <c r="V32" s="506"/>
      <c r="W32" s="506"/>
      <c r="X32" s="514"/>
      <c r="Y32" s="549"/>
      <c r="Z32" s="506"/>
      <c r="AA32" s="506"/>
      <c r="AB32" s="506"/>
      <c r="AC32" s="514"/>
      <c r="AD32" s="565"/>
      <c r="AE32" s="569"/>
      <c r="AF32" s="569"/>
      <c r="AG32" s="569"/>
      <c r="AH32" s="582"/>
      <c r="AI32" s="565"/>
      <c r="AJ32" s="569"/>
      <c r="AK32" s="569"/>
      <c r="AL32" s="569"/>
      <c r="AM32" s="582"/>
      <c r="AN32" s="592"/>
      <c r="AO32" s="592"/>
      <c r="AP32" s="592"/>
      <c r="AQ32" s="592"/>
      <c r="AR32" s="592"/>
    </row>
    <row r="33" spans="1:44">
      <c r="A33" s="303"/>
      <c r="B33" s="303"/>
      <c r="C33" s="303"/>
      <c r="D33" s="501"/>
      <c r="E33" s="507"/>
      <c r="F33" s="507"/>
      <c r="G33" s="507"/>
      <c r="H33" s="507"/>
      <c r="I33" s="507"/>
      <c r="J33" s="507"/>
      <c r="K33" s="507"/>
      <c r="L33" s="507"/>
      <c r="M33" s="507"/>
      <c r="N33" s="507"/>
      <c r="O33" s="507"/>
      <c r="P33" s="507"/>
      <c r="Q33" s="507"/>
      <c r="R33" s="507"/>
      <c r="S33" s="515"/>
      <c r="T33" s="501"/>
      <c r="U33" s="507"/>
      <c r="V33" s="507"/>
      <c r="W33" s="507"/>
      <c r="X33" s="515"/>
      <c r="Y33" s="549"/>
      <c r="Z33" s="506"/>
      <c r="AA33" s="506"/>
      <c r="AB33" s="506"/>
      <c r="AC33" s="514"/>
      <c r="AD33" s="566"/>
      <c r="AE33" s="570"/>
      <c r="AF33" s="570"/>
      <c r="AG33" s="570"/>
      <c r="AH33" s="583"/>
      <c r="AI33" s="566"/>
      <c r="AJ33" s="570"/>
      <c r="AK33" s="570"/>
      <c r="AL33" s="570"/>
      <c r="AM33" s="583"/>
      <c r="AN33" s="593"/>
      <c r="AO33" s="593"/>
      <c r="AP33" s="593"/>
      <c r="AQ33" s="593"/>
      <c r="AR33" s="593"/>
    </row>
    <row r="34" spans="1:44">
      <c r="A34" s="303"/>
      <c r="B34" s="303"/>
      <c r="C34" s="303"/>
      <c r="D34" s="501"/>
      <c r="E34" s="507"/>
      <c r="F34" s="507"/>
      <c r="G34" s="507"/>
      <c r="H34" s="507"/>
      <c r="I34" s="507"/>
      <c r="J34" s="507"/>
      <c r="K34" s="507"/>
      <c r="L34" s="507"/>
      <c r="M34" s="507"/>
      <c r="N34" s="507"/>
      <c r="O34" s="507"/>
      <c r="P34" s="507"/>
      <c r="Q34" s="507"/>
      <c r="R34" s="507"/>
      <c r="S34" s="515"/>
      <c r="T34" s="501"/>
      <c r="U34" s="507"/>
      <c r="V34" s="507"/>
      <c r="W34" s="507"/>
      <c r="X34" s="515"/>
      <c r="Y34" s="549"/>
      <c r="Z34" s="506"/>
      <c r="AA34" s="506"/>
      <c r="AB34" s="506"/>
      <c r="AC34" s="514"/>
      <c r="AD34" s="566"/>
      <c r="AE34" s="570"/>
      <c r="AF34" s="570"/>
      <c r="AG34" s="570"/>
      <c r="AH34" s="583"/>
      <c r="AI34" s="566"/>
      <c r="AJ34" s="570"/>
      <c r="AK34" s="570"/>
      <c r="AL34" s="570"/>
      <c r="AM34" s="583"/>
      <c r="AN34" s="593"/>
      <c r="AO34" s="593"/>
      <c r="AP34" s="593"/>
      <c r="AQ34" s="593"/>
      <c r="AR34" s="593"/>
    </row>
    <row r="35" spans="1:44">
      <c r="A35" s="303"/>
      <c r="B35" s="303"/>
      <c r="C35" s="303"/>
      <c r="D35" s="501"/>
      <c r="E35" s="507"/>
      <c r="F35" s="507"/>
      <c r="G35" s="507"/>
      <c r="H35" s="507"/>
      <c r="I35" s="507"/>
      <c r="J35" s="507"/>
      <c r="K35" s="507"/>
      <c r="L35" s="507"/>
      <c r="M35" s="507"/>
      <c r="N35" s="507"/>
      <c r="O35" s="507"/>
      <c r="P35" s="507"/>
      <c r="Q35" s="507"/>
      <c r="R35" s="507"/>
      <c r="S35" s="515"/>
      <c r="T35" s="501"/>
      <c r="U35" s="507"/>
      <c r="V35" s="507"/>
      <c r="W35" s="507"/>
      <c r="X35" s="515"/>
      <c r="Y35" s="549"/>
      <c r="Z35" s="506"/>
      <c r="AA35" s="506"/>
      <c r="AB35" s="506"/>
      <c r="AC35" s="514"/>
      <c r="AD35" s="566"/>
      <c r="AE35" s="570"/>
      <c r="AF35" s="570"/>
      <c r="AG35" s="570"/>
      <c r="AH35" s="583"/>
      <c r="AI35" s="566"/>
      <c r="AJ35" s="570"/>
      <c r="AK35" s="570"/>
      <c r="AL35" s="570"/>
      <c r="AM35" s="583"/>
      <c r="AN35" s="593"/>
      <c r="AO35" s="593"/>
      <c r="AP35" s="593"/>
      <c r="AQ35" s="593"/>
      <c r="AR35" s="593"/>
    </row>
    <row r="36" spans="1:44" ht="14.25">
      <c r="A36" s="303"/>
      <c r="B36" s="303"/>
      <c r="C36" s="303"/>
      <c r="D36" s="502"/>
      <c r="E36" s="508"/>
      <c r="F36" s="508"/>
      <c r="G36" s="508"/>
      <c r="H36" s="508"/>
      <c r="I36" s="508"/>
      <c r="J36" s="508"/>
      <c r="K36" s="508"/>
      <c r="L36" s="508"/>
      <c r="M36" s="508"/>
      <c r="N36" s="508"/>
      <c r="O36" s="508"/>
      <c r="P36" s="508"/>
      <c r="Q36" s="508"/>
      <c r="R36" s="508"/>
      <c r="S36" s="516"/>
      <c r="T36" s="502"/>
      <c r="U36" s="508"/>
      <c r="V36" s="508"/>
      <c r="W36" s="508"/>
      <c r="X36" s="516"/>
      <c r="Y36" s="554"/>
      <c r="Z36" s="558"/>
      <c r="AA36" s="558"/>
      <c r="AB36" s="558"/>
      <c r="AC36" s="562"/>
      <c r="AD36" s="567"/>
      <c r="AE36" s="571"/>
      <c r="AF36" s="571"/>
      <c r="AG36" s="571"/>
      <c r="AH36" s="584"/>
      <c r="AI36" s="567"/>
      <c r="AJ36" s="571"/>
      <c r="AK36" s="571"/>
      <c r="AL36" s="571"/>
      <c r="AM36" s="584"/>
      <c r="AN36" s="594"/>
      <c r="AO36" s="594"/>
      <c r="AP36" s="594"/>
      <c r="AQ36" s="594"/>
      <c r="AR36" s="594"/>
    </row>
    <row r="37" spans="1:44" ht="14.25">
      <c r="A37" s="303"/>
      <c r="B37" s="303"/>
      <c r="C37" s="303"/>
      <c r="D37" s="504" t="s">
        <v>122</v>
      </c>
      <c r="E37" s="510"/>
      <c r="F37" s="510"/>
      <c r="G37" s="510"/>
      <c r="H37" s="510"/>
      <c r="I37" s="510"/>
      <c r="J37" s="510"/>
      <c r="K37" s="510"/>
      <c r="L37" s="510"/>
      <c r="M37" s="510"/>
      <c r="N37" s="510"/>
      <c r="O37" s="510"/>
      <c r="P37" s="510"/>
      <c r="Q37" s="510"/>
      <c r="R37" s="510"/>
      <c r="S37" s="510"/>
      <c r="T37" s="510"/>
      <c r="U37" s="510"/>
      <c r="V37" s="510"/>
      <c r="W37" s="510"/>
      <c r="X37" s="510"/>
      <c r="Y37" s="510"/>
      <c r="Z37" s="510"/>
      <c r="AA37" s="510"/>
      <c r="AB37" s="510"/>
      <c r="AC37" s="563"/>
      <c r="AD37" s="568">
        <f>SUM(AD32:AH36)</f>
        <v>0</v>
      </c>
      <c r="AE37" s="577"/>
      <c r="AF37" s="577"/>
      <c r="AG37" s="577"/>
      <c r="AH37" s="585"/>
      <c r="AI37" s="568">
        <f>SUM(AI32:AM36)</f>
        <v>0</v>
      </c>
      <c r="AJ37" s="577"/>
      <c r="AK37" s="577"/>
      <c r="AL37" s="577"/>
      <c r="AM37" s="585"/>
      <c r="AN37" s="417"/>
      <c r="AO37" s="417"/>
      <c r="AP37" s="417"/>
      <c r="AQ37" s="417"/>
      <c r="AR37" s="417"/>
    </row>
    <row r="38" spans="1:44">
      <c r="A38" s="303"/>
      <c r="B38" s="303"/>
      <c r="C38" s="392"/>
      <c r="D38" s="392"/>
      <c r="E38" s="392"/>
      <c r="F38" s="392"/>
      <c r="G38" s="392"/>
      <c r="H38" s="392"/>
      <c r="I38" s="392"/>
      <c r="J38" s="392"/>
      <c r="K38" s="392"/>
      <c r="L38" s="392"/>
      <c r="M38" s="392"/>
      <c r="N38" s="392"/>
      <c r="O38" s="392"/>
      <c r="P38" s="392"/>
      <c r="Q38" s="392"/>
      <c r="R38" s="392"/>
      <c r="S38" s="519"/>
      <c r="T38" s="519"/>
      <c r="U38" s="519"/>
      <c r="V38" s="519"/>
      <c r="W38" s="519"/>
      <c r="X38" s="548"/>
      <c r="Y38" s="548"/>
      <c r="Z38" s="548"/>
      <c r="AA38" s="548"/>
      <c r="AB38" s="548"/>
      <c r="AC38" s="548"/>
      <c r="AD38" s="548"/>
      <c r="AE38" s="548"/>
      <c r="AF38" s="548"/>
      <c r="AG38" s="548"/>
      <c r="AH38" s="548"/>
      <c r="AI38" s="548"/>
      <c r="AJ38" s="548"/>
      <c r="AK38" s="548"/>
      <c r="AL38" s="548"/>
      <c r="AM38" s="303"/>
      <c r="AN38" s="303"/>
      <c r="AO38" s="303"/>
      <c r="AP38" s="303"/>
      <c r="AQ38" s="303"/>
      <c r="AR38" s="303"/>
    </row>
    <row r="39" spans="1:44">
      <c r="A39" s="303"/>
      <c r="B39" s="303"/>
      <c r="C39" s="303" t="s">
        <v>130</v>
      </c>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3"/>
      <c r="AL39" s="303"/>
      <c r="AM39" s="303"/>
      <c r="AN39" s="303"/>
      <c r="AO39" s="303"/>
      <c r="AP39" s="303"/>
      <c r="AQ39" s="303"/>
      <c r="AR39" s="303"/>
    </row>
    <row r="40" spans="1:44">
      <c r="A40" s="303"/>
      <c r="B40" s="303"/>
      <c r="C40" s="303"/>
      <c r="D40" s="311" t="s">
        <v>152</v>
      </c>
      <c r="E40" s="322"/>
      <c r="F40" s="322"/>
      <c r="G40" s="322"/>
      <c r="H40" s="322"/>
      <c r="I40" s="322"/>
      <c r="J40" s="322"/>
      <c r="K40" s="322"/>
      <c r="L40" s="322"/>
      <c r="M40" s="322"/>
      <c r="N40" s="322"/>
      <c r="O40" s="322"/>
      <c r="P40" s="322"/>
      <c r="Q40" s="322"/>
      <c r="R40" s="322"/>
      <c r="S40" s="354"/>
      <c r="T40" s="311" t="s">
        <v>185</v>
      </c>
      <c r="U40" s="322"/>
      <c r="V40" s="322"/>
      <c r="W40" s="322"/>
      <c r="X40" s="354"/>
      <c r="Y40" s="311" t="s">
        <v>327</v>
      </c>
      <c r="Z40" s="322"/>
      <c r="AA40" s="322"/>
      <c r="AB40" s="322"/>
      <c r="AC40" s="354"/>
      <c r="AD40" s="376" t="s">
        <v>281</v>
      </c>
      <c r="AE40" s="384"/>
      <c r="AF40" s="384"/>
      <c r="AG40" s="384"/>
      <c r="AH40" s="384"/>
      <c r="AI40" s="384"/>
      <c r="AJ40" s="384"/>
      <c r="AK40" s="384"/>
      <c r="AL40" s="384"/>
      <c r="AM40" s="395"/>
      <c r="AN40" s="310" t="s">
        <v>323</v>
      </c>
      <c r="AO40" s="310"/>
      <c r="AP40" s="310"/>
      <c r="AQ40" s="310"/>
      <c r="AR40" s="310"/>
    </row>
    <row r="41" spans="1:44" ht="14.25">
      <c r="A41" s="303"/>
      <c r="B41" s="303"/>
      <c r="C41" s="303"/>
      <c r="D41" s="499"/>
      <c r="E41" s="505"/>
      <c r="F41" s="505"/>
      <c r="G41" s="505"/>
      <c r="H41" s="505"/>
      <c r="I41" s="505"/>
      <c r="J41" s="505"/>
      <c r="K41" s="505"/>
      <c r="L41" s="505"/>
      <c r="M41" s="505"/>
      <c r="N41" s="505"/>
      <c r="O41" s="505"/>
      <c r="P41" s="505"/>
      <c r="Q41" s="505"/>
      <c r="R41" s="505"/>
      <c r="S41" s="513"/>
      <c r="T41" s="499"/>
      <c r="U41" s="505"/>
      <c r="V41" s="505"/>
      <c r="W41" s="505"/>
      <c r="X41" s="513"/>
      <c r="Y41" s="499"/>
      <c r="Z41" s="505"/>
      <c r="AA41" s="505"/>
      <c r="AB41" s="505"/>
      <c r="AC41" s="513"/>
      <c r="AD41" s="564" t="s">
        <v>307</v>
      </c>
      <c r="AE41" s="576"/>
      <c r="AF41" s="576"/>
      <c r="AG41" s="576"/>
      <c r="AH41" s="576"/>
      <c r="AI41" s="564" t="s">
        <v>92</v>
      </c>
      <c r="AJ41" s="576"/>
      <c r="AK41" s="576"/>
      <c r="AL41" s="576"/>
      <c r="AM41" s="590"/>
      <c r="AN41" s="591"/>
      <c r="AO41" s="591"/>
      <c r="AP41" s="591"/>
      <c r="AQ41" s="591"/>
      <c r="AR41" s="591"/>
    </row>
    <row r="42" spans="1:44" ht="14.25">
      <c r="A42" s="303"/>
      <c r="B42" s="303"/>
      <c r="C42" s="303"/>
      <c r="D42" s="500"/>
      <c r="E42" s="506"/>
      <c r="F42" s="506"/>
      <c r="G42" s="506"/>
      <c r="H42" s="506"/>
      <c r="I42" s="506"/>
      <c r="J42" s="506"/>
      <c r="K42" s="506"/>
      <c r="L42" s="506"/>
      <c r="M42" s="506"/>
      <c r="N42" s="506"/>
      <c r="O42" s="506"/>
      <c r="P42" s="506"/>
      <c r="Q42" s="506"/>
      <c r="R42" s="506"/>
      <c r="S42" s="514"/>
      <c r="T42" s="500"/>
      <c r="U42" s="506"/>
      <c r="V42" s="506"/>
      <c r="W42" s="506"/>
      <c r="X42" s="514"/>
      <c r="Y42" s="549"/>
      <c r="Z42" s="506"/>
      <c r="AA42" s="506"/>
      <c r="AB42" s="506"/>
      <c r="AC42" s="514"/>
      <c r="AD42" s="573"/>
      <c r="AE42" s="579"/>
      <c r="AF42" s="579"/>
      <c r="AG42" s="579"/>
      <c r="AH42" s="587"/>
      <c r="AI42" s="565"/>
      <c r="AJ42" s="569"/>
      <c r="AK42" s="569"/>
      <c r="AL42" s="569"/>
      <c r="AM42" s="582"/>
      <c r="AN42" s="592"/>
      <c r="AO42" s="592"/>
      <c r="AP42" s="592"/>
      <c r="AQ42" s="592"/>
      <c r="AR42" s="592"/>
    </row>
    <row r="43" spans="1:44">
      <c r="A43" s="303"/>
      <c r="B43" s="303"/>
      <c r="C43" s="303"/>
      <c r="D43" s="501"/>
      <c r="E43" s="507"/>
      <c r="F43" s="507"/>
      <c r="G43" s="507"/>
      <c r="H43" s="507"/>
      <c r="I43" s="507"/>
      <c r="J43" s="507"/>
      <c r="K43" s="507"/>
      <c r="L43" s="507"/>
      <c r="M43" s="507"/>
      <c r="N43" s="507"/>
      <c r="O43" s="507"/>
      <c r="P43" s="507"/>
      <c r="Q43" s="507"/>
      <c r="R43" s="507"/>
      <c r="S43" s="515"/>
      <c r="T43" s="501"/>
      <c r="U43" s="507"/>
      <c r="V43" s="507"/>
      <c r="W43" s="507"/>
      <c r="X43" s="515"/>
      <c r="Y43" s="549"/>
      <c r="Z43" s="506"/>
      <c r="AA43" s="506"/>
      <c r="AB43" s="506"/>
      <c r="AC43" s="514"/>
      <c r="AD43" s="574"/>
      <c r="AE43" s="580"/>
      <c r="AF43" s="580"/>
      <c r="AG43" s="580"/>
      <c r="AH43" s="588"/>
      <c r="AI43" s="566"/>
      <c r="AJ43" s="570"/>
      <c r="AK43" s="570"/>
      <c r="AL43" s="570"/>
      <c r="AM43" s="583"/>
      <c r="AN43" s="593"/>
      <c r="AO43" s="593"/>
      <c r="AP43" s="593"/>
      <c r="AQ43" s="593"/>
      <c r="AR43" s="593"/>
    </row>
    <row r="44" spans="1:44">
      <c r="A44" s="303"/>
      <c r="B44" s="303"/>
      <c r="C44" s="303"/>
      <c r="D44" s="501"/>
      <c r="E44" s="507"/>
      <c r="F44" s="507"/>
      <c r="G44" s="507"/>
      <c r="H44" s="507"/>
      <c r="I44" s="507"/>
      <c r="J44" s="507"/>
      <c r="K44" s="507"/>
      <c r="L44" s="507"/>
      <c r="M44" s="507"/>
      <c r="N44" s="507"/>
      <c r="O44" s="507"/>
      <c r="P44" s="507"/>
      <c r="Q44" s="507"/>
      <c r="R44" s="507"/>
      <c r="S44" s="515"/>
      <c r="T44" s="501"/>
      <c r="U44" s="507"/>
      <c r="V44" s="507"/>
      <c r="W44" s="507"/>
      <c r="X44" s="515"/>
      <c r="Y44" s="549"/>
      <c r="Z44" s="506"/>
      <c r="AA44" s="506"/>
      <c r="AB44" s="506"/>
      <c r="AC44" s="514"/>
      <c r="AD44" s="574"/>
      <c r="AE44" s="580"/>
      <c r="AF44" s="580"/>
      <c r="AG44" s="580"/>
      <c r="AH44" s="588"/>
      <c r="AI44" s="566"/>
      <c r="AJ44" s="570"/>
      <c r="AK44" s="570"/>
      <c r="AL44" s="570"/>
      <c r="AM44" s="583"/>
      <c r="AN44" s="593"/>
      <c r="AO44" s="593"/>
      <c r="AP44" s="593"/>
      <c r="AQ44" s="593"/>
      <c r="AR44" s="593"/>
    </row>
    <row r="45" spans="1:44">
      <c r="A45" s="303"/>
      <c r="B45" s="303"/>
      <c r="C45" s="303"/>
      <c r="D45" s="501"/>
      <c r="E45" s="507"/>
      <c r="F45" s="507"/>
      <c r="G45" s="507"/>
      <c r="H45" s="507"/>
      <c r="I45" s="507"/>
      <c r="J45" s="507"/>
      <c r="K45" s="507"/>
      <c r="L45" s="507"/>
      <c r="M45" s="507"/>
      <c r="N45" s="507"/>
      <c r="O45" s="507"/>
      <c r="P45" s="507"/>
      <c r="Q45" s="507"/>
      <c r="R45" s="507"/>
      <c r="S45" s="515"/>
      <c r="T45" s="501"/>
      <c r="U45" s="507"/>
      <c r="V45" s="507"/>
      <c r="W45" s="507"/>
      <c r="X45" s="515"/>
      <c r="Y45" s="549"/>
      <c r="Z45" s="506"/>
      <c r="AA45" s="506"/>
      <c r="AB45" s="506"/>
      <c r="AC45" s="514"/>
      <c r="AD45" s="574"/>
      <c r="AE45" s="580"/>
      <c r="AF45" s="580"/>
      <c r="AG45" s="580"/>
      <c r="AH45" s="588"/>
      <c r="AI45" s="566"/>
      <c r="AJ45" s="570"/>
      <c r="AK45" s="570"/>
      <c r="AL45" s="570"/>
      <c r="AM45" s="583"/>
      <c r="AN45" s="593"/>
      <c r="AO45" s="593"/>
      <c r="AP45" s="593"/>
      <c r="AQ45" s="593"/>
      <c r="AR45" s="593"/>
    </row>
    <row r="46" spans="1:44" ht="14.25">
      <c r="A46" s="303"/>
      <c r="B46" s="303"/>
      <c r="C46" s="303"/>
      <c r="D46" s="502"/>
      <c r="E46" s="508"/>
      <c r="F46" s="508"/>
      <c r="G46" s="508"/>
      <c r="H46" s="508"/>
      <c r="I46" s="508"/>
      <c r="J46" s="508"/>
      <c r="K46" s="508"/>
      <c r="L46" s="508"/>
      <c r="M46" s="508"/>
      <c r="N46" s="508"/>
      <c r="O46" s="508"/>
      <c r="P46" s="508"/>
      <c r="Q46" s="508"/>
      <c r="R46" s="508"/>
      <c r="S46" s="516"/>
      <c r="T46" s="502"/>
      <c r="U46" s="508"/>
      <c r="V46" s="508"/>
      <c r="W46" s="508"/>
      <c r="X46" s="516"/>
      <c r="Y46" s="554"/>
      <c r="Z46" s="558"/>
      <c r="AA46" s="558"/>
      <c r="AB46" s="558"/>
      <c r="AC46" s="562"/>
      <c r="AD46" s="575"/>
      <c r="AE46" s="581"/>
      <c r="AF46" s="581"/>
      <c r="AG46" s="581"/>
      <c r="AH46" s="589"/>
      <c r="AI46" s="567"/>
      <c r="AJ46" s="571"/>
      <c r="AK46" s="571"/>
      <c r="AL46" s="571"/>
      <c r="AM46" s="584"/>
      <c r="AN46" s="594"/>
      <c r="AO46" s="594"/>
      <c r="AP46" s="594"/>
      <c r="AQ46" s="594"/>
      <c r="AR46" s="594"/>
    </row>
    <row r="47" spans="1:44" ht="14.25">
      <c r="A47" s="303"/>
      <c r="B47" s="303"/>
      <c r="C47" s="303"/>
      <c r="D47" s="462" t="s">
        <v>122</v>
      </c>
      <c r="E47" s="509"/>
      <c r="F47" s="509"/>
      <c r="G47" s="509"/>
      <c r="H47" s="509"/>
      <c r="I47" s="509"/>
      <c r="J47" s="509"/>
      <c r="K47" s="509"/>
      <c r="L47" s="509"/>
      <c r="M47" s="509"/>
      <c r="N47" s="509"/>
      <c r="O47" s="509"/>
      <c r="P47" s="509"/>
      <c r="Q47" s="509"/>
      <c r="R47" s="509"/>
      <c r="S47" s="509"/>
      <c r="T47" s="509"/>
      <c r="U47" s="509"/>
      <c r="V47" s="509"/>
      <c r="W47" s="509"/>
      <c r="X47" s="509"/>
      <c r="Y47" s="509"/>
      <c r="Z47" s="509"/>
      <c r="AA47" s="509"/>
      <c r="AB47" s="509"/>
      <c r="AC47" s="517"/>
      <c r="AD47" s="568">
        <f>SUM(AD42:AH46)</f>
        <v>0</v>
      </c>
      <c r="AE47" s="577"/>
      <c r="AF47" s="577"/>
      <c r="AG47" s="577"/>
      <c r="AH47" s="585"/>
      <c r="AI47" s="568">
        <f>SUM(AI42:AM46)</f>
        <v>0</v>
      </c>
      <c r="AJ47" s="577"/>
      <c r="AK47" s="577"/>
      <c r="AL47" s="577"/>
      <c r="AM47" s="585"/>
      <c r="AN47" s="417"/>
      <c r="AO47" s="417"/>
      <c r="AP47" s="417"/>
      <c r="AQ47" s="417"/>
      <c r="AR47" s="417"/>
    </row>
    <row r="48" spans="1:44">
      <c r="A48" s="303"/>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3"/>
      <c r="AL48" s="303"/>
      <c r="AM48" s="303"/>
      <c r="AN48" s="303"/>
      <c r="AO48" s="303"/>
      <c r="AP48" s="303"/>
      <c r="AQ48" s="303"/>
      <c r="AR48" s="303"/>
    </row>
    <row r="49" spans="1:44">
      <c r="A49" s="413"/>
      <c r="B49" s="413" t="s">
        <v>227</v>
      </c>
      <c r="C49" s="413"/>
      <c r="D49" s="413"/>
      <c r="E49" s="413"/>
      <c r="F49" s="413"/>
      <c r="G49" s="413"/>
      <c r="H49" s="413"/>
      <c r="I49" s="413"/>
      <c r="J49" s="41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3"/>
      <c r="AL49" s="303"/>
      <c r="AM49" s="303"/>
      <c r="AN49" s="303"/>
      <c r="AO49" s="303"/>
      <c r="AP49" s="303"/>
      <c r="AQ49" s="303"/>
      <c r="AR49" s="303"/>
    </row>
    <row r="50" spans="1:44">
      <c r="A50" s="493" t="s">
        <v>8</v>
      </c>
      <c r="B50" s="496" t="s">
        <v>353</v>
      </c>
      <c r="C50" s="496"/>
      <c r="D50" s="496"/>
      <c r="E50" s="496"/>
      <c r="F50" s="496"/>
      <c r="G50" s="496"/>
      <c r="H50" s="496"/>
      <c r="I50" s="496"/>
      <c r="J50" s="496"/>
      <c r="K50" s="496"/>
      <c r="L50" s="496"/>
      <c r="M50" s="496"/>
      <c r="N50" s="496"/>
      <c r="O50" s="496"/>
      <c r="P50" s="496"/>
      <c r="Q50" s="496"/>
      <c r="R50" s="496"/>
      <c r="S50" s="496"/>
      <c r="T50" s="496"/>
      <c r="U50" s="496"/>
      <c r="V50" s="496"/>
      <c r="W50" s="496"/>
      <c r="X50" s="496"/>
      <c r="Y50" s="496"/>
      <c r="Z50" s="496"/>
      <c r="AA50" s="496"/>
      <c r="AB50" s="496"/>
      <c r="AC50" s="496"/>
      <c r="AD50" s="496"/>
      <c r="AE50" s="496"/>
      <c r="AF50" s="496"/>
      <c r="AG50" s="496"/>
      <c r="AH50" s="496"/>
      <c r="AI50" s="496"/>
      <c r="AJ50" s="496"/>
      <c r="AK50" s="496"/>
      <c r="AL50" s="496"/>
      <c r="AM50" s="496"/>
      <c r="AN50" s="496"/>
      <c r="AO50" s="496"/>
      <c r="AP50" s="496"/>
      <c r="AQ50" s="496"/>
      <c r="AR50" s="496"/>
    </row>
    <row r="51" spans="1:44">
      <c r="A51" s="493"/>
      <c r="B51" s="496"/>
      <c r="C51" s="496"/>
      <c r="D51" s="496"/>
      <c r="E51" s="496"/>
      <c r="F51" s="496"/>
      <c r="G51" s="496"/>
      <c r="H51" s="496"/>
      <c r="I51" s="496"/>
      <c r="J51" s="496"/>
      <c r="K51" s="496"/>
      <c r="L51" s="496"/>
      <c r="M51" s="496"/>
      <c r="N51" s="496"/>
      <c r="O51" s="496"/>
      <c r="P51" s="496"/>
      <c r="Q51" s="496"/>
      <c r="R51" s="496"/>
      <c r="S51" s="496"/>
      <c r="T51" s="496"/>
      <c r="U51" s="496"/>
      <c r="V51" s="496"/>
      <c r="W51" s="496"/>
      <c r="X51" s="496"/>
      <c r="Y51" s="496"/>
      <c r="Z51" s="496"/>
      <c r="AA51" s="496"/>
      <c r="AB51" s="496"/>
      <c r="AC51" s="496"/>
      <c r="AD51" s="496"/>
      <c r="AE51" s="496"/>
      <c r="AF51" s="496"/>
      <c r="AG51" s="496"/>
      <c r="AH51" s="496"/>
      <c r="AI51" s="496"/>
      <c r="AJ51" s="496"/>
      <c r="AK51" s="496"/>
      <c r="AL51" s="496"/>
      <c r="AM51" s="496"/>
      <c r="AN51" s="496"/>
      <c r="AO51" s="496"/>
      <c r="AP51" s="496"/>
      <c r="AQ51" s="496"/>
      <c r="AR51" s="496"/>
    </row>
    <row r="52" spans="1:44">
      <c r="A52" s="493"/>
      <c r="B52" s="496"/>
      <c r="C52" s="496"/>
      <c r="D52" s="496"/>
      <c r="E52" s="496"/>
      <c r="F52" s="496"/>
      <c r="G52" s="496"/>
      <c r="H52" s="496"/>
      <c r="I52" s="496"/>
      <c r="J52" s="496"/>
      <c r="K52" s="496"/>
      <c r="L52" s="496"/>
      <c r="M52" s="496"/>
      <c r="N52" s="496"/>
      <c r="O52" s="496"/>
      <c r="P52" s="496"/>
      <c r="Q52" s="496"/>
      <c r="R52" s="496"/>
      <c r="S52" s="496"/>
      <c r="T52" s="496"/>
      <c r="U52" s="496"/>
      <c r="V52" s="496"/>
      <c r="W52" s="496"/>
      <c r="X52" s="496"/>
      <c r="Y52" s="496"/>
      <c r="Z52" s="496"/>
      <c r="AA52" s="496"/>
      <c r="AB52" s="496"/>
      <c r="AC52" s="496"/>
      <c r="AD52" s="496"/>
      <c r="AE52" s="496"/>
      <c r="AF52" s="496"/>
      <c r="AG52" s="496"/>
      <c r="AH52" s="496"/>
      <c r="AI52" s="496"/>
      <c r="AJ52" s="496"/>
      <c r="AK52" s="496"/>
      <c r="AL52" s="496"/>
      <c r="AM52" s="496"/>
      <c r="AN52" s="496"/>
      <c r="AO52" s="496"/>
      <c r="AP52" s="496"/>
      <c r="AQ52" s="496"/>
      <c r="AR52" s="496"/>
    </row>
    <row r="53" spans="1:44">
      <c r="A53" s="303"/>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3"/>
      <c r="AL53" s="303"/>
      <c r="AM53" s="303"/>
      <c r="AN53" s="303"/>
      <c r="AO53" s="303"/>
      <c r="AP53" s="303"/>
      <c r="AQ53" s="303"/>
      <c r="AR53" s="303"/>
    </row>
    <row r="54" spans="1:44">
      <c r="A54" s="493" t="s">
        <v>8</v>
      </c>
      <c r="B54" s="496" t="s">
        <v>354</v>
      </c>
      <c r="C54" s="496"/>
      <c r="D54" s="496"/>
      <c r="E54" s="496"/>
      <c r="F54" s="496"/>
      <c r="G54" s="496"/>
      <c r="H54" s="496"/>
      <c r="I54" s="496"/>
      <c r="J54" s="496"/>
      <c r="K54" s="496"/>
      <c r="L54" s="496"/>
      <c r="M54" s="496"/>
      <c r="N54" s="496"/>
      <c r="O54" s="496"/>
      <c r="P54" s="496"/>
      <c r="Q54" s="496"/>
      <c r="R54" s="496"/>
      <c r="S54" s="496"/>
      <c r="T54" s="496"/>
      <c r="U54" s="496"/>
      <c r="V54" s="496"/>
      <c r="W54" s="496"/>
      <c r="X54" s="496"/>
      <c r="Y54" s="496"/>
      <c r="Z54" s="496"/>
      <c r="AA54" s="496"/>
      <c r="AB54" s="496"/>
      <c r="AC54" s="496"/>
      <c r="AD54" s="496"/>
      <c r="AE54" s="496"/>
      <c r="AF54" s="496"/>
      <c r="AG54" s="496"/>
      <c r="AH54" s="496"/>
      <c r="AI54" s="496"/>
      <c r="AJ54" s="496"/>
      <c r="AK54" s="496"/>
      <c r="AL54" s="496"/>
      <c r="AM54" s="496"/>
      <c r="AN54" s="496"/>
      <c r="AO54" s="496"/>
      <c r="AP54" s="496"/>
      <c r="AQ54" s="496"/>
      <c r="AR54" s="496"/>
    </row>
    <row r="55" spans="1:44">
      <c r="A55" s="303"/>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3"/>
      <c r="AL55" s="303"/>
      <c r="AM55" s="303"/>
      <c r="AN55" s="303"/>
      <c r="AO55" s="303"/>
      <c r="AP55" s="303"/>
      <c r="AQ55" s="303"/>
      <c r="AR55" s="303"/>
    </row>
    <row r="56" spans="1:44">
      <c r="A56" s="493" t="s">
        <v>8</v>
      </c>
      <c r="B56" s="496" t="s">
        <v>71</v>
      </c>
      <c r="C56" s="496"/>
      <c r="D56" s="496"/>
      <c r="E56" s="496"/>
      <c r="F56" s="496"/>
      <c r="G56" s="496"/>
      <c r="H56" s="496"/>
      <c r="I56" s="496"/>
      <c r="J56" s="496"/>
      <c r="K56" s="496"/>
      <c r="L56" s="496"/>
      <c r="M56" s="496"/>
      <c r="N56" s="496"/>
      <c r="O56" s="496"/>
      <c r="P56" s="496"/>
      <c r="Q56" s="496"/>
      <c r="R56" s="496"/>
      <c r="S56" s="496"/>
      <c r="T56" s="496"/>
      <c r="U56" s="496"/>
      <c r="V56" s="496"/>
      <c r="W56" s="496"/>
      <c r="X56" s="496"/>
      <c r="Y56" s="496"/>
      <c r="Z56" s="496"/>
      <c r="AA56" s="496"/>
      <c r="AB56" s="496"/>
      <c r="AC56" s="496"/>
      <c r="AD56" s="496"/>
      <c r="AE56" s="496"/>
      <c r="AF56" s="496"/>
      <c r="AG56" s="496"/>
      <c r="AH56" s="496"/>
      <c r="AI56" s="496"/>
      <c r="AJ56" s="496"/>
      <c r="AK56" s="496"/>
      <c r="AL56" s="496"/>
      <c r="AM56" s="496"/>
      <c r="AN56" s="496"/>
      <c r="AO56" s="496"/>
      <c r="AP56" s="496"/>
      <c r="AQ56" s="496"/>
      <c r="AR56" s="496"/>
    </row>
    <row r="57" spans="1:44">
      <c r="A57" s="494"/>
      <c r="B57" s="496"/>
      <c r="C57" s="496"/>
      <c r="D57" s="496"/>
      <c r="E57" s="496"/>
      <c r="F57" s="496"/>
      <c r="G57" s="496"/>
      <c r="H57" s="496"/>
      <c r="I57" s="496"/>
      <c r="J57" s="496"/>
      <c r="K57" s="496"/>
      <c r="L57" s="496"/>
      <c r="M57" s="496"/>
      <c r="N57" s="496"/>
      <c r="O57" s="496"/>
      <c r="P57" s="496"/>
      <c r="Q57" s="496"/>
      <c r="R57" s="496"/>
      <c r="S57" s="496"/>
      <c r="T57" s="496"/>
      <c r="U57" s="496"/>
      <c r="V57" s="496"/>
      <c r="W57" s="496"/>
      <c r="X57" s="496"/>
      <c r="Y57" s="496"/>
      <c r="Z57" s="496"/>
      <c r="AA57" s="496"/>
      <c r="AB57" s="496"/>
      <c r="AC57" s="496"/>
      <c r="AD57" s="496"/>
      <c r="AE57" s="496"/>
      <c r="AF57" s="496"/>
      <c r="AG57" s="496"/>
      <c r="AH57" s="496"/>
      <c r="AI57" s="496"/>
      <c r="AJ57" s="496"/>
      <c r="AK57" s="496"/>
      <c r="AL57" s="496"/>
      <c r="AM57" s="496"/>
      <c r="AN57" s="496"/>
      <c r="AO57" s="496"/>
      <c r="AP57" s="496"/>
      <c r="AQ57" s="496"/>
      <c r="AR57" s="496"/>
    </row>
    <row r="58" spans="1:44">
      <c r="A58" s="494"/>
      <c r="B58" s="496"/>
      <c r="C58" s="496"/>
      <c r="D58" s="496"/>
      <c r="E58" s="496"/>
      <c r="F58" s="496"/>
      <c r="G58" s="496"/>
      <c r="H58" s="496"/>
      <c r="I58" s="496"/>
      <c r="J58" s="496"/>
      <c r="K58" s="496"/>
      <c r="L58" s="496"/>
      <c r="M58" s="496"/>
      <c r="N58" s="496"/>
      <c r="O58" s="496"/>
      <c r="P58" s="496"/>
      <c r="Q58" s="496"/>
      <c r="R58" s="496"/>
      <c r="S58" s="496"/>
      <c r="T58" s="496"/>
      <c r="U58" s="496"/>
      <c r="V58" s="496"/>
      <c r="W58" s="496"/>
      <c r="X58" s="496"/>
      <c r="Y58" s="496"/>
      <c r="Z58" s="496"/>
      <c r="AA58" s="496"/>
      <c r="AB58" s="496"/>
      <c r="AC58" s="496"/>
      <c r="AD58" s="496"/>
      <c r="AE58" s="496"/>
      <c r="AF58" s="496"/>
      <c r="AG58" s="496"/>
      <c r="AH58" s="496"/>
      <c r="AI58" s="496"/>
      <c r="AJ58" s="496"/>
      <c r="AK58" s="496"/>
      <c r="AL58" s="496"/>
      <c r="AM58" s="496"/>
      <c r="AN58" s="496"/>
      <c r="AO58" s="496"/>
      <c r="AP58" s="496"/>
      <c r="AQ58" s="496"/>
      <c r="AR58" s="496"/>
    </row>
    <row r="59" spans="1:44">
      <c r="A59" s="494"/>
      <c r="B59" s="496"/>
      <c r="C59" s="496"/>
      <c r="D59" s="496"/>
      <c r="E59" s="496"/>
      <c r="F59" s="496"/>
      <c r="G59" s="496"/>
      <c r="H59" s="496"/>
      <c r="I59" s="496"/>
      <c r="J59" s="496"/>
      <c r="K59" s="496"/>
      <c r="L59" s="496"/>
      <c r="M59" s="496"/>
      <c r="N59" s="496"/>
      <c r="O59" s="496"/>
      <c r="P59" s="496"/>
      <c r="Q59" s="496"/>
      <c r="R59" s="496"/>
      <c r="S59" s="496"/>
      <c r="T59" s="496"/>
      <c r="U59" s="496"/>
      <c r="V59" s="496"/>
      <c r="W59" s="496"/>
      <c r="X59" s="496"/>
      <c r="Y59" s="496"/>
      <c r="Z59" s="496"/>
      <c r="AA59" s="496"/>
      <c r="AB59" s="496"/>
      <c r="AC59" s="496"/>
      <c r="AD59" s="496"/>
      <c r="AE59" s="496"/>
      <c r="AF59" s="496"/>
      <c r="AG59" s="496"/>
      <c r="AH59" s="496"/>
      <c r="AI59" s="496"/>
      <c r="AJ59" s="496"/>
      <c r="AK59" s="496"/>
      <c r="AL59" s="496"/>
      <c r="AM59" s="496"/>
      <c r="AN59" s="496"/>
      <c r="AO59" s="496"/>
      <c r="AP59" s="496"/>
      <c r="AQ59" s="496"/>
      <c r="AR59" s="496"/>
    </row>
    <row r="60" spans="1:44">
      <c r="A60" s="303"/>
      <c r="B60" s="303"/>
      <c r="C60" s="303"/>
      <c r="D60" s="303"/>
      <c r="E60" s="303"/>
      <c r="F60" s="303"/>
      <c r="G60" s="303"/>
      <c r="H60" s="303"/>
      <c r="I60" s="303"/>
      <c r="J60" s="303"/>
      <c r="K60" s="303"/>
      <c r="L60" s="303"/>
      <c r="M60" s="303"/>
      <c r="N60" s="303"/>
      <c r="O60" s="303"/>
      <c r="P60" s="303"/>
      <c r="Q60" s="303"/>
      <c r="R60" s="303"/>
      <c r="S60" s="303"/>
      <c r="T60" s="303"/>
      <c r="U60" s="303"/>
      <c r="V60" s="303"/>
      <c r="W60" s="303"/>
      <c r="X60" s="413"/>
      <c r="Y60" s="303"/>
      <c r="Z60" s="303"/>
      <c r="AA60" s="303"/>
      <c r="AB60" s="303"/>
      <c r="AC60" s="303"/>
      <c r="AD60" s="303"/>
      <c r="AE60" s="303"/>
      <c r="AF60" s="303"/>
      <c r="AG60" s="303"/>
      <c r="AH60" s="303"/>
      <c r="AI60" s="303"/>
      <c r="AJ60" s="303"/>
      <c r="AK60" s="303"/>
      <c r="AL60" s="303"/>
      <c r="AM60" s="303"/>
      <c r="AN60" s="303"/>
      <c r="AO60" s="303"/>
      <c r="AP60" s="303"/>
      <c r="AQ60" s="303"/>
      <c r="AR60" s="303"/>
    </row>
    <row r="61" spans="1:44">
      <c r="A61" s="493" t="s">
        <v>8</v>
      </c>
      <c r="B61" s="496" t="s">
        <v>264</v>
      </c>
      <c r="C61" s="496"/>
      <c r="D61" s="496"/>
      <c r="E61" s="496"/>
      <c r="F61" s="496"/>
      <c r="G61" s="496"/>
      <c r="H61" s="496"/>
      <c r="I61" s="496"/>
      <c r="J61" s="496"/>
      <c r="K61" s="496"/>
      <c r="L61" s="496"/>
      <c r="M61" s="496"/>
      <c r="N61" s="496"/>
      <c r="O61" s="496"/>
      <c r="P61" s="496"/>
      <c r="Q61" s="496"/>
      <c r="R61" s="496"/>
      <c r="S61" s="496"/>
      <c r="T61" s="496"/>
      <c r="U61" s="496"/>
      <c r="V61" s="496"/>
      <c r="W61" s="496"/>
      <c r="X61" s="496"/>
      <c r="Y61" s="496"/>
      <c r="Z61" s="496"/>
      <c r="AA61" s="496"/>
      <c r="AB61" s="496"/>
      <c r="AC61" s="496"/>
      <c r="AD61" s="496"/>
      <c r="AE61" s="496"/>
      <c r="AF61" s="496"/>
      <c r="AG61" s="496"/>
      <c r="AH61" s="496"/>
      <c r="AI61" s="496"/>
      <c r="AJ61" s="496"/>
      <c r="AK61" s="496"/>
      <c r="AL61" s="496"/>
      <c r="AM61" s="496"/>
      <c r="AN61" s="496"/>
      <c r="AO61" s="496"/>
      <c r="AP61" s="496"/>
      <c r="AQ61" s="496"/>
      <c r="AR61" s="496"/>
    </row>
    <row r="62" spans="1:44">
      <c r="A62" s="303"/>
      <c r="B62" s="303"/>
      <c r="C62" s="303"/>
      <c r="D62" s="303"/>
      <c r="E62" s="303"/>
      <c r="F62" s="303"/>
      <c r="G62" s="303"/>
      <c r="H62" s="303"/>
      <c r="I62" s="303"/>
      <c r="J62" s="303"/>
      <c r="K62" s="303"/>
      <c r="L62" s="303"/>
      <c r="M62" s="303"/>
      <c r="N62" s="303"/>
      <c r="O62" s="303"/>
      <c r="P62" s="303"/>
      <c r="Q62" s="303"/>
      <c r="R62" s="303"/>
      <c r="S62" s="303"/>
      <c r="T62" s="303"/>
      <c r="U62" s="303"/>
      <c r="V62" s="303"/>
      <c r="W62" s="303"/>
      <c r="X62" s="413"/>
      <c r="Y62" s="303"/>
      <c r="Z62" s="303"/>
      <c r="AA62" s="303"/>
      <c r="AB62" s="303"/>
      <c r="AC62" s="303"/>
      <c r="AD62" s="303"/>
      <c r="AE62" s="303"/>
      <c r="AF62" s="303"/>
      <c r="AG62" s="303"/>
      <c r="AH62" s="303"/>
      <c r="AI62" s="303"/>
      <c r="AJ62" s="303"/>
      <c r="AK62" s="303"/>
      <c r="AL62" s="303"/>
      <c r="AM62" s="303"/>
      <c r="AN62" s="303"/>
      <c r="AO62" s="303"/>
      <c r="AP62" s="303"/>
      <c r="AQ62" s="303"/>
      <c r="AR62" s="303"/>
    </row>
    <row r="63" spans="1:44">
      <c r="A63" s="493" t="s">
        <v>8</v>
      </c>
      <c r="B63" s="496" t="s">
        <v>165</v>
      </c>
      <c r="C63" s="496"/>
      <c r="D63" s="496"/>
      <c r="E63" s="496"/>
      <c r="F63" s="496"/>
      <c r="G63" s="496"/>
      <c r="H63" s="496"/>
      <c r="I63" s="496"/>
      <c r="J63" s="496"/>
      <c r="K63" s="496"/>
      <c r="L63" s="496"/>
      <c r="M63" s="496"/>
      <c r="N63" s="496"/>
      <c r="O63" s="496"/>
      <c r="P63" s="496"/>
      <c r="Q63" s="496"/>
      <c r="R63" s="496"/>
      <c r="S63" s="496"/>
      <c r="T63" s="496"/>
      <c r="U63" s="496"/>
      <c r="V63" s="496"/>
      <c r="W63" s="496"/>
      <c r="X63" s="496"/>
      <c r="Y63" s="496"/>
      <c r="Z63" s="496"/>
      <c r="AA63" s="496"/>
      <c r="AB63" s="496"/>
      <c r="AC63" s="496"/>
      <c r="AD63" s="496"/>
      <c r="AE63" s="496"/>
      <c r="AF63" s="496"/>
      <c r="AG63" s="496"/>
      <c r="AH63" s="496"/>
      <c r="AI63" s="496"/>
      <c r="AJ63" s="496"/>
      <c r="AK63" s="496"/>
      <c r="AL63" s="496"/>
      <c r="AM63" s="496"/>
      <c r="AN63" s="496"/>
      <c r="AO63" s="496"/>
      <c r="AP63" s="496"/>
      <c r="AQ63" s="496"/>
      <c r="AR63" s="496"/>
    </row>
    <row r="64" spans="1:44">
      <c r="A64" s="303"/>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3"/>
      <c r="AL64" s="303"/>
      <c r="AM64" s="303"/>
      <c r="AN64" s="303"/>
      <c r="AO64" s="303"/>
      <c r="AP64" s="303"/>
      <c r="AQ64" s="303"/>
      <c r="AR64" s="303"/>
    </row>
    <row r="65" spans="1:44">
      <c r="A65" s="493" t="s">
        <v>8</v>
      </c>
      <c r="B65" s="496" t="s">
        <v>226</v>
      </c>
      <c r="C65" s="496"/>
      <c r="D65" s="496"/>
      <c r="E65" s="496"/>
      <c r="F65" s="496"/>
      <c r="G65" s="496"/>
      <c r="H65" s="496"/>
      <c r="I65" s="496"/>
      <c r="J65" s="496"/>
      <c r="K65" s="496"/>
      <c r="L65" s="496"/>
      <c r="M65" s="496"/>
      <c r="N65" s="496"/>
      <c r="O65" s="496"/>
      <c r="P65" s="496"/>
      <c r="Q65" s="496"/>
      <c r="R65" s="496"/>
      <c r="S65" s="496"/>
      <c r="T65" s="496"/>
      <c r="U65" s="496"/>
      <c r="V65" s="496"/>
      <c r="W65" s="496"/>
      <c r="X65" s="496"/>
      <c r="Y65" s="496"/>
      <c r="Z65" s="496"/>
      <c r="AA65" s="496"/>
      <c r="AB65" s="496"/>
      <c r="AC65" s="496"/>
      <c r="AD65" s="496"/>
      <c r="AE65" s="496"/>
      <c r="AF65" s="496"/>
      <c r="AG65" s="496"/>
      <c r="AH65" s="496"/>
      <c r="AI65" s="496"/>
      <c r="AJ65" s="496"/>
      <c r="AK65" s="496"/>
      <c r="AL65" s="496"/>
      <c r="AM65" s="496"/>
      <c r="AN65" s="496"/>
      <c r="AO65" s="496"/>
      <c r="AP65" s="496"/>
      <c r="AQ65" s="496"/>
      <c r="AR65" s="496"/>
    </row>
    <row r="66" spans="1:44">
      <c r="A66" s="495"/>
      <c r="B66" s="496"/>
      <c r="C66" s="496"/>
      <c r="D66" s="496"/>
      <c r="E66" s="496"/>
      <c r="F66" s="496"/>
      <c r="G66" s="496"/>
      <c r="H66" s="496"/>
      <c r="I66" s="496"/>
      <c r="J66" s="496"/>
      <c r="K66" s="496"/>
      <c r="L66" s="496"/>
      <c r="M66" s="496"/>
      <c r="N66" s="496"/>
      <c r="O66" s="496"/>
      <c r="P66" s="496"/>
      <c r="Q66" s="496"/>
      <c r="R66" s="496"/>
      <c r="S66" s="496"/>
      <c r="T66" s="496"/>
      <c r="U66" s="496"/>
      <c r="V66" s="496"/>
      <c r="W66" s="496"/>
      <c r="X66" s="496"/>
      <c r="Y66" s="496"/>
      <c r="Z66" s="496"/>
      <c r="AA66" s="496"/>
      <c r="AB66" s="496"/>
      <c r="AC66" s="496"/>
      <c r="AD66" s="496"/>
      <c r="AE66" s="496"/>
      <c r="AF66" s="496"/>
      <c r="AG66" s="496"/>
      <c r="AH66" s="496"/>
      <c r="AI66" s="496"/>
      <c r="AJ66" s="496"/>
      <c r="AK66" s="496"/>
      <c r="AL66" s="496"/>
      <c r="AM66" s="496"/>
      <c r="AN66" s="496"/>
      <c r="AO66" s="496"/>
      <c r="AP66" s="496"/>
      <c r="AQ66" s="496"/>
      <c r="AR66" s="496"/>
    </row>
  </sheetData>
  <mergeCells count="175">
    <mergeCell ref="M2:V2"/>
    <mergeCell ref="M3:Q3"/>
    <mergeCell ref="R3:V3"/>
    <mergeCell ref="C4:L4"/>
    <mergeCell ref="M4:Q4"/>
    <mergeCell ref="R4:V4"/>
    <mergeCell ref="C5:L5"/>
    <mergeCell ref="M5:Q5"/>
    <mergeCell ref="R5:V5"/>
    <mergeCell ref="C6:L6"/>
    <mergeCell ref="M6:Q6"/>
    <mergeCell ref="R6:V6"/>
    <mergeCell ref="C7:L7"/>
    <mergeCell ref="M7:Q7"/>
    <mergeCell ref="R7:V7"/>
    <mergeCell ref="AD11:AM11"/>
    <mergeCell ref="AD12:AH12"/>
    <mergeCell ref="AI12:AM12"/>
    <mergeCell ref="D13:S13"/>
    <mergeCell ref="T13:X13"/>
    <mergeCell ref="Y13:AC13"/>
    <mergeCell ref="AD13:AH13"/>
    <mergeCell ref="AI13:AM13"/>
    <mergeCell ref="AN13:AR13"/>
    <mergeCell ref="D14:S14"/>
    <mergeCell ref="T14:X14"/>
    <mergeCell ref="Y14:AC14"/>
    <mergeCell ref="AD14:AH14"/>
    <mergeCell ref="AI14:AM14"/>
    <mergeCell ref="AN14:AR14"/>
    <mergeCell ref="D15:S15"/>
    <mergeCell ref="T15:X15"/>
    <mergeCell ref="Y15:AC15"/>
    <mergeCell ref="AD15:AH15"/>
    <mergeCell ref="AI15:AM15"/>
    <mergeCell ref="AN15:AR15"/>
    <mergeCell ref="D16:S16"/>
    <mergeCell ref="T16:X16"/>
    <mergeCell ref="Y16:AC16"/>
    <mergeCell ref="AD16:AH16"/>
    <mergeCell ref="AI16:AM16"/>
    <mergeCell ref="AN16:AR16"/>
    <mergeCell ref="D17:S17"/>
    <mergeCell ref="T17:X17"/>
    <mergeCell ref="Y17:AC17"/>
    <mergeCell ref="AD17:AH17"/>
    <mergeCell ref="AI17:AM17"/>
    <mergeCell ref="AN17:AR17"/>
    <mergeCell ref="D18:S18"/>
    <mergeCell ref="T18:X18"/>
    <mergeCell ref="Y18:AC18"/>
    <mergeCell ref="AD18:AH18"/>
    <mergeCell ref="AI18:AM18"/>
    <mergeCell ref="AN18:AR18"/>
    <mergeCell ref="AD21:AM21"/>
    <mergeCell ref="AD22:AH22"/>
    <mergeCell ref="AI22:AM22"/>
    <mergeCell ref="T23:X23"/>
    <mergeCell ref="T24:X24"/>
    <mergeCell ref="T25:X25"/>
    <mergeCell ref="T26:X26"/>
    <mergeCell ref="T27:X27"/>
    <mergeCell ref="T28:X28"/>
    <mergeCell ref="AD30:AM30"/>
    <mergeCell ref="AD31:AH31"/>
    <mergeCell ref="AI31:AM31"/>
    <mergeCell ref="D32:S32"/>
    <mergeCell ref="T32:X32"/>
    <mergeCell ref="Y32:AC32"/>
    <mergeCell ref="AD32:AH32"/>
    <mergeCell ref="AI32:AM32"/>
    <mergeCell ref="AN32:AR32"/>
    <mergeCell ref="D33:S33"/>
    <mergeCell ref="T33:X33"/>
    <mergeCell ref="Y33:AC33"/>
    <mergeCell ref="AD33:AH33"/>
    <mergeCell ref="AI33:AM33"/>
    <mergeCell ref="AN33:AR33"/>
    <mergeCell ref="D34:S34"/>
    <mergeCell ref="T34:X34"/>
    <mergeCell ref="Y34:AC34"/>
    <mergeCell ref="AD34:AH34"/>
    <mergeCell ref="AI34:AM34"/>
    <mergeCell ref="AN34:AR34"/>
    <mergeCell ref="D35:S35"/>
    <mergeCell ref="T35:X35"/>
    <mergeCell ref="Y35:AC35"/>
    <mergeCell ref="AD35:AH35"/>
    <mergeCell ref="AI35:AM35"/>
    <mergeCell ref="AN35:AR35"/>
    <mergeCell ref="D36:S36"/>
    <mergeCell ref="T36:X36"/>
    <mergeCell ref="Y36:AC36"/>
    <mergeCell ref="AD36:AH36"/>
    <mergeCell ref="AI36:AM36"/>
    <mergeCell ref="AN36:AR36"/>
    <mergeCell ref="D37:AC37"/>
    <mergeCell ref="AD37:AH37"/>
    <mergeCell ref="AI37:AM37"/>
    <mergeCell ref="AN37:AR37"/>
    <mergeCell ref="AD40:AM40"/>
    <mergeCell ref="AD41:AH41"/>
    <mergeCell ref="AI41:AM41"/>
    <mergeCell ref="D42:S42"/>
    <mergeCell ref="T42:X42"/>
    <mergeCell ref="Y42:AC42"/>
    <mergeCell ref="AD42:AH42"/>
    <mergeCell ref="AI42:AM42"/>
    <mergeCell ref="AN42:AR42"/>
    <mergeCell ref="D43:S43"/>
    <mergeCell ref="T43:X43"/>
    <mergeCell ref="Y43:AC43"/>
    <mergeCell ref="AD43:AH43"/>
    <mergeCell ref="AI43:AM43"/>
    <mergeCell ref="AN43:AR43"/>
    <mergeCell ref="D44:S44"/>
    <mergeCell ref="T44:X44"/>
    <mergeCell ref="Y44:AC44"/>
    <mergeCell ref="AD44:AH44"/>
    <mergeCell ref="AI44:AM44"/>
    <mergeCell ref="AN44:AR44"/>
    <mergeCell ref="D45:S45"/>
    <mergeCell ref="T45:X45"/>
    <mergeCell ref="Y45:AC45"/>
    <mergeCell ref="AD45:AH45"/>
    <mergeCell ref="AI45:AM45"/>
    <mergeCell ref="AN45:AR45"/>
    <mergeCell ref="D46:S46"/>
    <mergeCell ref="T46:X46"/>
    <mergeCell ref="Y46:AC46"/>
    <mergeCell ref="AD46:AH46"/>
    <mergeCell ref="AI46:AM46"/>
    <mergeCell ref="AN46:AR46"/>
    <mergeCell ref="D47:AC47"/>
    <mergeCell ref="AD47:AH47"/>
    <mergeCell ref="AI47:AM47"/>
    <mergeCell ref="AN47:AR47"/>
    <mergeCell ref="B54:AR54"/>
    <mergeCell ref="B61:AR61"/>
    <mergeCell ref="B63:AR63"/>
    <mergeCell ref="C2:L3"/>
    <mergeCell ref="D11:S12"/>
    <mergeCell ref="T11:X12"/>
    <mergeCell ref="Y11:AC12"/>
    <mergeCell ref="AN11:AR12"/>
    <mergeCell ref="D21:S22"/>
    <mergeCell ref="T21:X22"/>
    <mergeCell ref="Y21:AC22"/>
    <mergeCell ref="AN21:AR22"/>
    <mergeCell ref="D23:S24"/>
    <mergeCell ref="Y23:AC24"/>
    <mergeCell ref="AD23:AH24"/>
    <mergeCell ref="AI23:AM24"/>
    <mergeCell ref="AN23:AR24"/>
    <mergeCell ref="D25:S26"/>
    <mergeCell ref="Y25:AC26"/>
    <mergeCell ref="AD25:AH26"/>
    <mergeCell ref="AI25:AM26"/>
    <mergeCell ref="AN25:AR26"/>
    <mergeCell ref="D27:S28"/>
    <mergeCell ref="Y27:AC28"/>
    <mergeCell ref="AD27:AH28"/>
    <mergeCell ref="AI27:AM28"/>
    <mergeCell ref="AN27:AR28"/>
    <mergeCell ref="D30:S31"/>
    <mergeCell ref="T30:X31"/>
    <mergeCell ref="Y30:AC31"/>
    <mergeCell ref="AN30:AR31"/>
    <mergeCell ref="D40:S41"/>
    <mergeCell ref="T40:X41"/>
    <mergeCell ref="Y40:AC41"/>
    <mergeCell ref="AN40:AR41"/>
    <mergeCell ref="B50:AR52"/>
    <mergeCell ref="B56:AR59"/>
    <mergeCell ref="B65:AR66"/>
  </mergeCells>
  <phoneticPr fontId="3" type="Hiragana"/>
  <pageMargins left="0.98425196850393681" right="0.59055118110236215" top="0.78740157480314943" bottom="0.59055118110236215" header="0" footer="0"/>
  <pageSetup paperSize="9" scale="75" fitToWidth="1" fitToHeight="1" orientation="portrait" usePrinterDefaults="1" r:id="rId1"/>
</worksheet>
</file>

<file path=xl/worksheets/sheet7.xml><?xml version="1.0" encoding="utf-8"?>
<worksheet xmlns="http://schemas.openxmlformats.org/spreadsheetml/2006/main" xmlns:r="http://schemas.openxmlformats.org/officeDocument/2006/relationships" xmlns:mc="http://schemas.openxmlformats.org/markup-compatibility/2006">
  <sheetPr>
    <pageSetUpPr fitToPage="1"/>
  </sheetPr>
  <dimension ref="A1:AK39"/>
  <sheetViews>
    <sheetView workbookViewId="0">
      <selection sqref="A1:AK35"/>
    </sheetView>
  </sheetViews>
  <sheetFormatPr defaultRowHeight="13.5"/>
  <cols>
    <col min="1" max="16384" width="2.625" style="302" customWidth="1"/>
  </cols>
  <sheetData>
    <row r="1" spans="1:37">
      <c r="A1" s="303" t="s">
        <v>355</v>
      </c>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row>
    <row r="2" spans="1:37">
      <c r="A2" s="303"/>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row>
    <row r="3" spans="1:37">
      <c r="A3" s="310" t="s">
        <v>49</v>
      </c>
      <c r="B3" s="310"/>
      <c r="C3" s="310"/>
      <c r="D3" s="310"/>
      <c r="E3" s="310"/>
      <c r="F3" s="310"/>
      <c r="G3" s="310"/>
      <c r="H3" s="310"/>
      <c r="I3" s="310"/>
      <c r="J3" s="310"/>
      <c r="K3" s="310"/>
      <c r="L3" s="310"/>
      <c r="M3" s="310"/>
      <c r="N3" s="310"/>
      <c r="O3" s="310"/>
      <c r="P3" s="310"/>
      <c r="Q3" s="310"/>
      <c r="R3" s="310" t="s">
        <v>103</v>
      </c>
      <c r="S3" s="310"/>
      <c r="T3" s="310"/>
      <c r="U3" s="310"/>
      <c r="V3" s="310"/>
      <c r="W3" s="310"/>
      <c r="X3" s="310"/>
      <c r="Y3" s="310"/>
      <c r="Z3" s="310" t="s">
        <v>192</v>
      </c>
      <c r="AA3" s="310"/>
      <c r="AB3" s="310"/>
      <c r="AC3" s="310"/>
      <c r="AD3" s="310"/>
      <c r="AE3" s="310"/>
      <c r="AF3" s="310"/>
      <c r="AG3" s="310"/>
      <c r="AH3" s="310" t="s">
        <v>117</v>
      </c>
      <c r="AI3" s="310"/>
      <c r="AJ3" s="310"/>
      <c r="AK3" s="310"/>
    </row>
    <row r="4" spans="1:37" ht="21" customHeight="1">
      <c r="A4" s="338" t="s">
        <v>27</v>
      </c>
      <c r="B4" s="324"/>
      <c r="C4" s="324"/>
      <c r="D4" s="324"/>
      <c r="E4" s="324"/>
      <c r="F4" s="324"/>
      <c r="G4" s="324"/>
      <c r="H4" s="324"/>
      <c r="I4" s="324"/>
      <c r="J4" s="324"/>
      <c r="K4" s="324" t="s">
        <v>134</v>
      </c>
      <c r="L4" s="599"/>
      <c r="M4" s="324"/>
      <c r="N4" s="324"/>
      <c r="O4" s="324"/>
      <c r="P4" s="324" t="s">
        <v>139</v>
      </c>
      <c r="Q4" s="336"/>
      <c r="R4" s="310" t="s">
        <v>6</v>
      </c>
      <c r="S4" s="310"/>
      <c r="T4" s="310"/>
      <c r="U4" s="310"/>
      <c r="V4" s="310"/>
      <c r="W4" s="310"/>
      <c r="X4" s="310"/>
      <c r="Y4" s="310"/>
      <c r="Z4" s="470"/>
      <c r="AA4" s="470"/>
      <c r="AB4" s="470"/>
      <c r="AC4" s="470"/>
      <c r="AD4" s="470"/>
      <c r="AE4" s="470"/>
      <c r="AF4" s="470"/>
      <c r="AG4" s="470"/>
      <c r="AH4" s="470"/>
      <c r="AI4" s="470"/>
      <c r="AJ4" s="470"/>
      <c r="AK4" s="470"/>
    </row>
    <row r="5" spans="1:37">
      <c r="A5" s="415"/>
      <c r="B5" s="596"/>
      <c r="C5" s="596"/>
      <c r="D5" s="596"/>
      <c r="E5" s="596"/>
      <c r="F5" s="596"/>
      <c r="G5" s="596"/>
      <c r="H5" s="596"/>
      <c r="I5" s="596"/>
      <c r="J5" s="596"/>
      <c r="K5" s="596"/>
      <c r="L5" s="596"/>
      <c r="M5" s="596"/>
      <c r="N5" s="596"/>
      <c r="O5" s="596"/>
      <c r="P5" s="596"/>
      <c r="Q5" s="596"/>
      <c r="R5" s="600" t="s">
        <v>312</v>
      </c>
      <c r="S5" s="600"/>
      <c r="T5" s="600"/>
      <c r="U5" s="600"/>
      <c r="V5" s="600"/>
      <c r="W5" s="600"/>
      <c r="X5" s="600"/>
      <c r="Y5" s="600"/>
      <c r="Z5" s="596"/>
      <c r="AA5" s="596"/>
      <c r="AB5" s="596"/>
      <c r="AC5" s="596"/>
      <c r="AD5" s="596"/>
      <c r="AE5" s="596"/>
      <c r="AF5" s="596"/>
      <c r="AG5" s="596"/>
      <c r="AH5" s="596"/>
      <c r="AI5" s="596"/>
      <c r="AJ5" s="596"/>
      <c r="AK5" s="596"/>
    </row>
    <row r="6" spans="1:37">
      <c r="A6" s="415"/>
      <c r="B6" s="593"/>
      <c r="C6" s="593"/>
      <c r="D6" s="593"/>
      <c r="E6" s="593"/>
      <c r="F6" s="593"/>
      <c r="G6" s="593"/>
      <c r="H6" s="593"/>
      <c r="I6" s="593"/>
      <c r="J6" s="593"/>
      <c r="K6" s="593"/>
      <c r="L6" s="593"/>
      <c r="M6" s="593"/>
      <c r="N6" s="593"/>
      <c r="O6" s="593"/>
      <c r="P6" s="593"/>
      <c r="Q6" s="593"/>
      <c r="R6" s="500" t="s">
        <v>162</v>
      </c>
      <c r="S6" s="604" t="s">
        <v>312</v>
      </c>
      <c r="T6" s="610"/>
      <c r="U6" s="610"/>
      <c r="V6" s="610"/>
      <c r="W6" s="610"/>
      <c r="X6" s="610"/>
      <c r="Y6" s="610"/>
      <c r="Z6" s="593"/>
      <c r="AA6" s="593"/>
      <c r="AB6" s="593"/>
      <c r="AC6" s="593"/>
      <c r="AD6" s="593"/>
      <c r="AE6" s="593"/>
      <c r="AF6" s="593"/>
      <c r="AG6" s="593"/>
      <c r="AH6" s="593"/>
      <c r="AI6" s="593"/>
      <c r="AJ6" s="593"/>
      <c r="AK6" s="593"/>
    </row>
    <row r="7" spans="1:37">
      <c r="A7" s="415"/>
      <c r="B7" s="593"/>
      <c r="C7" s="593"/>
      <c r="D7" s="593"/>
      <c r="E7" s="593"/>
      <c r="F7" s="593"/>
      <c r="G7" s="593"/>
      <c r="H7" s="593"/>
      <c r="I7" s="593"/>
      <c r="J7" s="593"/>
      <c r="K7" s="593"/>
      <c r="L7" s="593"/>
      <c r="M7" s="593"/>
      <c r="N7" s="593"/>
      <c r="O7" s="593"/>
      <c r="P7" s="593"/>
      <c r="Q7" s="593"/>
      <c r="R7" s="601" t="s">
        <v>312</v>
      </c>
      <c r="S7" s="601"/>
      <c r="T7" s="601"/>
      <c r="U7" s="601"/>
      <c r="V7" s="601"/>
      <c r="W7" s="601"/>
      <c r="X7" s="601"/>
      <c r="Y7" s="601"/>
      <c r="Z7" s="593"/>
      <c r="AA7" s="593"/>
      <c r="AB7" s="593"/>
      <c r="AC7" s="593"/>
      <c r="AD7" s="593"/>
      <c r="AE7" s="593"/>
      <c r="AF7" s="593"/>
      <c r="AG7" s="593"/>
      <c r="AH7" s="593"/>
      <c r="AI7" s="593"/>
      <c r="AJ7" s="593"/>
      <c r="AK7" s="593"/>
    </row>
    <row r="8" spans="1:37">
      <c r="A8" s="415"/>
      <c r="B8" s="593"/>
      <c r="C8" s="593"/>
      <c r="D8" s="593"/>
      <c r="E8" s="593"/>
      <c r="F8" s="593"/>
      <c r="G8" s="593"/>
      <c r="H8" s="593"/>
      <c r="I8" s="593"/>
      <c r="J8" s="593"/>
      <c r="K8" s="593"/>
      <c r="L8" s="593"/>
      <c r="M8" s="593"/>
      <c r="N8" s="593"/>
      <c r="O8" s="593"/>
      <c r="P8" s="593"/>
      <c r="Q8" s="593"/>
      <c r="R8" s="500" t="s">
        <v>162</v>
      </c>
      <c r="S8" s="604" t="s">
        <v>312</v>
      </c>
      <c r="T8" s="610"/>
      <c r="U8" s="610"/>
      <c r="V8" s="610"/>
      <c r="W8" s="610"/>
      <c r="X8" s="610"/>
      <c r="Y8" s="610"/>
      <c r="Z8" s="593"/>
      <c r="AA8" s="593"/>
      <c r="AB8" s="593"/>
      <c r="AC8" s="593"/>
      <c r="AD8" s="593"/>
      <c r="AE8" s="593"/>
      <c r="AF8" s="593"/>
      <c r="AG8" s="593"/>
      <c r="AH8" s="593"/>
      <c r="AI8" s="593"/>
      <c r="AJ8" s="593"/>
      <c r="AK8" s="593"/>
    </row>
    <row r="9" spans="1:37">
      <c r="A9" s="415"/>
      <c r="B9" s="593"/>
      <c r="C9" s="593"/>
      <c r="D9" s="593"/>
      <c r="E9" s="593"/>
      <c r="F9" s="593"/>
      <c r="G9" s="593"/>
      <c r="H9" s="593"/>
      <c r="I9" s="593"/>
      <c r="J9" s="593"/>
      <c r="K9" s="593"/>
      <c r="L9" s="593"/>
      <c r="M9" s="593"/>
      <c r="N9" s="593"/>
      <c r="O9" s="593"/>
      <c r="P9" s="593"/>
      <c r="Q9" s="593"/>
      <c r="R9" s="601" t="s">
        <v>312</v>
      </c>
      <c r="S9" s="601"/>
      <c r="T9" s="601"/>
      <c r="U9" s="601"/>
      <c r="V9" s="601"/>
      <c r="W9" s="601"/>
      <c r="X9" s="601"/>
      <c r="Y9" s="601"/>
      <c r="Z9" s="593"/>
      <c r="AA9" s="593"/>
      <c r="AB9" s="593"/>
      <c r="AC9" s="593"/>
      <c r="AD9" s="593"/>
      <c r="AE9" s="593"/>
      <c r="AF9" s="593"/>
      <c r="AG9" s="593"/>
      <c r="AH9" s="593"/>
      <c r="AI9" s="593"/>
      <c r="AJ9" s="593"/>
      <c r="AK9" s="593"/>
    </row>
    <row r="10" spans="1:37">
      <c r="A10" s="415"/>
      <c r="B10" s="593"/>
      <c r="C10" s="593"/>
      <c r="D10" s="593"/>
      <c r="E10" s="593"/>
      <c r="F10" s="593"/>
      <c r="G10" s="593"/>
      <c r="H10" s="593"/>
      <c r="I10" s="593"/>
      <c r="J10" s="593"/>
      <c r="K10" s="593"/>
      <c r="L10" s="593"/>
      <c r="M10" s="593"/>
      <c r="N10" s="593"/>
      <c r="O10" s="593"/>
      <c r="P10" s="593"/>
      <c r="Q10" s="593"/>
      <c r="R10" s="500" t="s">
        <v>162</v>
      </c>
      <c r="S10" s="604" t="s">
        <v>312</v>
      </c>
      <c r="T10" s="610"/>
      <c r="U10" s="610"/>
      <c r="V10" s="610"/>
      <c r="W10" s="610"/>
      <c r="X10" s="610"/>
      <c r="Y10" s="610"/>
      <c r="Z10" s="593"/>
      <c r="AA10" s="593"/>
      <c r="AB10" s="593"/>
      <c r="AC10" s="593"/>
      <c r="AD10" s="593"/>
      <c r="AE10" s="593"/>
      <c r="AF10" s="593"/>
      <c r="AG10" s="593"/>
      <c r="AH10" s="593"/>
      <c r="AI10" s="593"/>
      <c r="AJ10" s="593"/>
      <c r="AK10" s="593"/>
    </row>
    <row r="11" spans="1:37">
      <c r="A11" s="415"/>
      <c r="B11" s="593"/>
      <c r="C11" s="593"/>
      <c r="D11" s="593"/>
      <c r="E11" s="593"/>
      <c r="F11" s="593"/>
      <c r="G11" s="593"/>
      <c r="H11" s="593"/>
      <c r="I11" s="593"/>
      <c r="J11" s="593"/>
      <c r="K11" s="593"/>
      <c r="L11" s="593"/>
      <c r="M11" s="593"/>
      <c r="N11" s="593"/>
      <c r="O11" s="593"/>
      <c r="P11" s="593"/>
      <c r="Q11" s="593"/>
      <c r="R11" s="601" t="s">
        <v>312</v>
      </c>
      <c r="S11" s="601"/>
      <c r="T11" s="601"/>
      <c r="U11" s="601"/>
      <c r="V11" s="601"/>
      <c r="W11" s="601"/>
      <c r="X11" s="601"/>
      <c r="Y11" s="601"/>
      <c r="Z11" s="593"/>
      <c r="AA11" s="593"/>
      <c r="AB11" s="593"/>
      <c r="AC11" s="593"/>
      <c r="AD11" s="593"/>
      <c r="AE11" s="593"/>
      <c r="AF11" s="593"/>
      <c r="AG11" s="593"/>
      <c r="AH11" s="593"/>
      <c r="AI11" s="593"/>
      <c r="AJ11" s="593"/>
      <c r="AK11" s="593"/>
    </row>
    <row r="12" spans="1:37">
      <c r="A12" s="339"/>
      <c r="B12" s="597"/>
      <c r="C12" s="597"/>
      <c r="D12" s="597"/>
      <c r="E12" s="597"/>
      <c r="F12" s="597"/>
      <c r="G12" s="597"/>
      <c r="H12" s="597"/>
      <c r="I12" s="597"/>
      <c r="J12" s="597"/>
      <c r="K12" s="597"/>
      <c r="L12" s="597"/>
      <c r="M12" s="597"/>
      <c r="N12" s="597"/>
      <c r="O12" s="597"/>
      <c r="P12" s="597"/>
      <c r="Q12" s="597"/>
      <c r="R12" s="339" t="s">
        <v>162</v>
      </c>
      <c r="S12" s="605" t="s">
        <v>312</v>
      </c>
      <c r="T12" s="321"/>
      <c r="U12" s="321"/>
      <c r="V12" s="321"/>
      <c r="W12" s="321"/>
      <c r="X12" s="321"/>
      <c r="Y12" s="321"/>
      <c r="Z12" s="597"/>
      <c r="AA12" s="597"/>
      <c r="AB12" s="597"/>
      <c r="AC12" s="597"/>
      <c r="AD12" s="597"/>
      <c r="AE12" s="597"/>
      <c r="AF12" s="597"/>
      <c r="AG12" s="597"/>
      <c r="AH12" s="597"/>
      <c r="AI12" s="597"/>
      <c r="AJ12" s="597"/>
      <c r="AK12" s="597"/>
    </row>
    <row r="13" spans="1:37" ht="21" customHeight="1">
      <c r="A13" s="338" t="s">
        <v>35</v>
      </c>
      <c r="B13" s="324"/>
      <c r="C13" s="324"/>
      <c r="D13" s="324"/>
      <c r="E13" s="324"/>
      <c r="F13" s="324"/>
      <c r="G13" s="324"/>
      <c r="H13" s="324"/>
      <c r="I13" s="324"/>
      <c r="J13" s="324"/>
      <c r="K13" s="324"/>
      <c r="L13" s="324"/>
      <c r="M13" s="324"/>
      <c r="N13" s="324"/>
      <c r="O13" s="324"/>
      <c r="P13" s="324"/>
      <c r="Q13" s="336"/>
      <c r="R13" s="310" t="s">
        <v>6</v>
      </c>
      <c r="S13" s="310"/>
      <c r="T13" s="310"/>
      <c r="U13" s="310"/>
      <c r="V13" s="310"/>
      <c r="W13" s="310"/>
      <c r="X13" s="310"/>
      <c r="Y13" s="310"/>
      <c r="Z13" s="470"/>
      <c r="AA13" s="470"/>
      <c r="AB13" s="470"/>
      <c r="AC13" s="470"/>
      <c r="AD13" s="470"/>
      <c r="AE13" s="470"/>
      <c r="AF13" s="470"/>
      <c r="AG13" s="470"/>
      <c r="AH13" s="470"/>
      <c r="AI13" s="470"/>
      <c r="AJ13" s="470"/>
      <c r="AK13" s="470"/>
    </row>
    <row r="14" spans="1:37">
      <c r="A14" s="415"/>
      <c r="B14" s="596"/>
      <c r="C14" s="596"/>
      <c r="D14" s="596"/>
      <c r="E14" s="596"/>
      <c r="F14" s="596"/>
      <c r="G14" s="596"/>
      <c r="H14" s="596"/>
      <c r="I14" s="596"/>
      <c r="J14" s="596"/>
      <c r="K14" s="596"/>
      <c r="L14" s="596"/>
      <c r="M14" s="596"/>
      <c r="N14" s="596"/>
      <c r="O14" s="596"/>
      <c r="P14" s="596"/>
      <c r="Q14" s="596"/>
      <c r="R14" s="602" t="s">
        <v>312</v>
      </c>
      <c r="S14" s="606"/>
      <c r="T14" s="606"/>
      <c r="U14" s="606"/>
      <c r="V14" s="606"/>
      <c r="W14" s="606"/>
      <c r="X14" s="606"/>
      <c r="Y14" s="613"/>
      <c r="Z14" s="617"/>
      <c r="AA14" s="596"/>
      <c r="AB14" s="596"/>
      <c r="AC14" s="596"/>
      <c r="AD14" s="596"/>
      <c r="AE14" s="596"/>
      <c r="AF14" s="596"/>
      <c r="AG14" s="596"/>
      <c r="AH14" s="596"/>
      <c r="AI14" s="596"/>
      <c r="AJ14" s="596"/>
      <c r="AK14" s="596"/>
    </row>
    <row r="15" spans="1:37">
      <c r="A15" s="415"/>
      <c r="B15" s="593"/>
      <c r="C15" s="593"/>
      <c r="D15" s="593"/>
      <c r="E15" s="593"/>
      <c r="F15" s="593"/>
      <c r="G15" s="593"/>
      <c r="H15" s="593"/>
      <c r="I15" s="593"/>
      <c r="J15" s="593"/>
      <c r="K15" s="593"/>
      <c r="L15" s="593"/>
      <c r="M15" s="593"/>
      <c r="N15" s="593"/>
      <c r="O15" s="593"/>
      <c r="P15" s="593"/>
      <c r="Q15" s="593"/>
      <c r="R15" s="500" t="s">
        <v>162</v>
      </c>
      <c r="S15" s="607" t="s">
        <v>312</v>
      </c>
      <c r="T15" s="611"/>
      <c r="U15" s="611"/>
      <c r="V15" s="611"/>
      <c r="W15" s="611"/>
      <c r="X15" s="611"/>
      <c r="Y15" s="614"/>
      <c r="Z15" s="515"/>
      <c r="AA15" s="593"/>
      <c r="AB15" s="593"/>
      <c r="AC15" s="593"/>
      <c r="AD15" s="593"/>
      <c r="AE15" s="593"/>
      <c r="AF15" s="593"/>
      <c r="AG15" s="593"/>
      <c r="AH15" s="593"/>
      <c r="AI15" s="593"/>
      <c r="AJ15" s="593"/>
      <c r="AK15" s="593"/>
    </row>
    <row r="16" spans="1:37">
      <c r="A16" s="415"/>
      <c r="B16" s="593"/>
      <c r="C16" s="593"/>
      <c r="D16" s="593"/>
      <c r="E16" s="593"/>
      <c r="F16" s="593"/>
      <c r="G16" s="593"/>
      <c r="H16" s="593"/>
      <c r="I16" s="593"/>
      <c r="J16" s="593"/>
      <c r="K16" s="593"/>
      <c r="L16" s="593"/>
      <c r="M16" s="593"/>
      <c r="N16" s="593"/>
      <c r="O16" s="593"/>
      <c r="P16" s="593"/>
      <c r="Q16" s="593"/>
      <c r="R16" s="603" t="s">
        <v>312</v>
      </c>
      <c r="S16" s="608"/>
      <c r="T16" s="608"/>
      <c r="U16" s="608"/>
      <c r="V16" s="608"/>
      <c r="W16" s="608"/>
      <c r="X16" s="608"/>
      <c r="Y16" s="615"/>
      <c r="Z16" s="515"/>
      <c r="AA16" s="593"/>
      <c r="AB16" s="593"/>
      <c r="AC16" s="593"/>
      <c r="AD16" s="593"/>
      <c r="AE16" s="593"/>
      <c r="AF16" s="593"/>
      <c r="AG16" s="593"/>
      <c r="AH16" s="593"/>
      <c r="AI16" s="593"/>
      <c r="AJ16" s="593"/>
      <c r="AK16" s="593"/>
    </row>
    <row r="17" spans="1:37">
      <c r="A17" s="415"/>
      <c r="B17" s="593"/>
      <c r="C17" s="593"/>
      <c r="D17" s="593"/>
      <c r="E17" s="593"/>
      <c r="F17" s="593"/>
      <c r="G17" s="593"/>
      <c r="H17" s="593"/>
      <c r="I17" s="593"/>
      <c r="J17" s="593"/>
      <c r="K17" s="593"/>
      <c r="L17" s="593"/>
      <c r="M17" s="593"/>
      <c r="N17" s="593"/>
      <c r="O17" s="593"/>
      <c r="P17" s="593"/>
      <c r="Q17" s="593"/>
      <c r="R17" s="500" t="s">
        <v>162</v>
      </c>
      <c r="S17" s="607" t="s">
        <v>312</v>
      </c>
      <c r="T17" s="611"/>
      <c r="U17" s="611"/>
      <c r="V17" s="611"/>
      <c r="W17" s="611"/>
      <c r="X17" s="611"/>
      <c r="Y17" s="614"/>
      <c r="Z17" s="515"/>
      <c r="AA17" s="593"/>
      <c r="AB17" s="593"/>
      <c r="AC17" s="593"/>
      <c r="AD17" s="593"/>
      <c r="AE17" s="593"/>
      <c r="AF17" s="593"/>
      <c r="AG17" s="593"/>
      <c r="AH17" s="593"/>
      <c r="AI17" s="593"/>
      <c r="AJ17" s="593"/>
      <c r="AK17" s="593"/>
    </row>
    <row r="18" spans="1:37">
      <c r="A18" s="415"/>
      <c r="B18" s="593"/>
      <c r="C18" s="593"/>
      <c r="D18" s="593"/>
      <c r="E18" s="593"/>
      <c r="F18" s="593"/>
      <c r="G18" s="593"/>
      <c r="H18" s="593"/>
      <c r="I18" s="593"/>
      <c r="J18" s="593"/>
      <c r="K18" s="593"/>
      <c r="L18" s="593"/>
      <c r="M18" s="593"/>
      <c r="N18" s="593"/>
      <c r="O18" s="593"/>
      <c r="P18" s="593"/>
      <c r="Q18" s="593"/>
      <c r="R18" s="603" t="s">
        <v>312</v>
      </c>
      <c r="S18" s="608"/>
      <c r="T18" s="608"/>
      <c r="U18" s="608"/>
      <c r="V18" s="608"/>
      <c r="W18" s="608"/>
      <c r="X18" s="608"/>
      <c r="Y18" s="615"/>
      <c r="Z18" s="515"/>
      <c r="AA18" s="593"/>
      <c r="AB18" s="593"/>
      <c r="AC18" s="593"/>
      <c r="AD18" s="593"/>
      <c r="AE18" s="593"/>
      <c r="AF18" s="593"/>
      <c r="AG18" s="593"/>
      <c r="AH18" s="593"/>
      <c r="AI18" s="593"/>
      <c r="AJ18" s="593"/>
      <c r="AK18" s="593"/>
    </row>
    <row r="19" spans="1:37">
      <c r="A19" s="415"/>
      <c r="B19" s="593"/>
      <c r="C19" s="593"/>
      <c r="D19" s="593"/>
      <c r="E19" s="593"/>
      <c r="F19" s="593"/>
      <c r="G19" s="593"/>
      <c r="H19" s="593"/>
      <c r="I19" s="593"/>
      <c r="J19" s="593"/>
      <c r="K19" s="593"/>
      <c r="L19" s="593"/>
      <c r="M19" s="593"/>
      <c r="N19" s="593"/>
      <c r="O19" s="593"/>
      <c r="P19" s="593"/>
      <c r="Q19" s="593"/>
      <c r="R19" s="500" t="s">
        <v>162</v>
      </c>
      <c r="S19" s="607" t="s">
        <v>312</v>
      </c>
      <c r="T19" s="611"/>
      <c r="U19" s="611"/>
      <c r="V19" s="611"/>
      <c r="W19" s="611"/>
      <c r="X19" s="611"/>
      <c r="Y19" s="614"/>
      <c r="Z19" s="515"/>
      <c r="AA19" s="593"/>
      <c r="AB19" s="593"/>
      <c r="AC19" s="593"/>
      <c r="AD19" s="593"/>
      <c r="AE19" s="593"/>
      <c r="AF19" s="593"/>
      <c r="AG19" s="593"/>
      <c r="AH19" s="593"/>
      <c r="AI19" s="593"/>
      <c r="AJ19" s="593"/>
      <c r="AK19" s="593"/>
    </row>
    <row r="20" spans="1:37">
      <c r="A20" s="415"/>
      <c r="B20" s="593"/>
      <c r="C20" s="593"/>
      <c r="D20" s="593"/>
      <c r="E20" s="593"/>
      <c r="F20" s="593"/>
      <c r="G20" s="593"/>
      <c r="H20" s="593"/>
      <c r="I20" s="593"/>
      <c r="J20" s="593"/>
      <c r="K20" s="593"/>
      <c r="L20" s="593"/>
      <c r="M20" s="593"/>
      <c r="N20" s="593"/>
      <c r="O20" s="593"/>
      <c r="P20" s="593"/>
      <c r="Q20" s="593"/>
      <c r="R20" s="603" t="s">
        <v>312</v>
      </c>
      <c r="S20" s="608"/>
      <c r="T20" s="608"/>
      <c r="U20" s="608"/>
      <c r="V20" s="608"/>
      <c r="W20" s="608"/>
      <c r="X20" s="608"/>
      <c r="Y20" s="615"/>
      <c r="Z20" s="515"/>
      <c r="AA20" s="593"/>
      <c r="AB20" s="593"/>
      <c r="AC20" s="593"/>
      <c r="AD20" s="593"/>
      <c r="AE20" s="593"/>
      <c r="AF20" s="593"/>
      <c r="AG20" s="593"/>
      <c r="AH20" s="593"/>
      <c r="AI20" s="593"/>
      <c r="AJ20" s="593"/>
      <c r="AK20" s="593"/>
    </row>
    <row r="21" spans="1:37">
      <c r="A21" s="415"/>
      <c r="B21" s="593"/>
      <c r="C21" s="593"/>
      <c r="D21" s="593"/>
      <c r="E21" s="593"/>
      <c r="F21" s="593"/>
      <c r="G21" s="593"/>
      <c r="H21" s="593"/>
      <c r="I21" s="593"/>
      <c r="J21" s="593"/>
      <c r="K21" s="593"/>
      <c r="L21" s="593"/>
      <c r="M21" s="593"/>
      <c r="N21" s="593"/>
      <c r="O21" s="593"/>
      <c r="P21" s="593"/>
      <c r="Q21" s="593"/>
      <c r="R21" s="500" t="s">
        <v>162</v>
      </c>
      <c r="S21" s="607" t="s">
        <v>312</v>
      </c>
      <c r="T21" s="611"/>
      <c r="U21" s="611"/>
      <c r="V21" s="611"/>
      <c r="W21" s="611"/>
      <c r="X21" s="611"/>
      <c r="Y21" s="614"/>
      <c r="Z21" s="515"/>
      <c r="AA21" s="593"/>
      <c r="AB21" s="593"/>
      <c r="AC21" s="593"/>
      <c r="AD21" s="593"/>
      <c r="AE21" s="593"/>
      <c r="AF21" s="593"/>
      <c r="AG21" s="593"/>
      <c r="AH21" s="593"/>
      <c r="AI21" s="593"/>
      <c r="AJ21" s="593"/>
      <c r="AK21" s="593"/>
    </row>
    <row r="22" spans="1:37">
      <c r="A22" s="415"/>
      <c r="B22" s="593"/>
      <c r="C22" s="593"/>
      <c r="D22" s="593"/>
      <c r="E22" s="593"/>
      <c r="F22" s="593"/>
      <c r="G22" s="593"/>
      <c r="H22" s="593"/>
      <c r="I22" s="593"/>
      <c r="J22" s="593"/>
      <c r="K22" s="593"/>
      <c r="L22" s="593"/>
      <c r="M22" s="593"/>
      <c r="N22" s="593"/>
      <c r="O22" s="593"/>
      <c r="P22" s="593"/>
      <c r="Q22" s="593"/>
      <c r="R22" s="603" t="s">
        <v>312</v>
      </c>
      <c r="S22" s="608"/>
      <c r="T22" s="608"/>
      <c r="U22" s="608"/>
      <c r="V22" s="608"/>
      <c r="W22" s="608"/>
      <c r="X22" s="608"/>
      <c r="Y22" s="615"/>
      <c r="Z22" s="515"/>
      <c r="AA22" s="593"/>
      <c r="AB22" s="593"/>
      <c r="AC22" s="593"/>
      <c r="AD22" s="593"/>
      <c r="AE22" s="593"/>
      <c r="AF22" s="593"/>
      <c r="AG22" s="593"/>
      <c r="AH22" s="593"/>
      <c r="AI22" s="593"/>
      <c r="AJ22" s="593"/>
      <c r="AK22" s="593"/>
    </row>
    <row r="23" spans="1:37">
      <c r="A23" s="415"/>
      <c r="B23" s="593"/>
      <c r="C23" s="593"/>
      <c r="D23" s="593"/>
      <c r="E23" s="593"/>
      <c r="F23" s="593"/>
      <c r="G23" s="593"/>
      <c r="H23" s="593"/>
      <c r="I23" s="593"/>
      <c r="J23" s="593"/>
      <c r="K23" s="593"/>
      <c r="L23" s="593"/>
      <c r="M23" s="593"/>
      <c r="N23" s="593"/>
      <c r="O23" s="593"/>
      <c r="P23" s="593"/>
      <c r="Q23" s="593"/>
      <c r="R23" s="500" t="s">
        <v>162</v>
      </c>
      <c r="S23" s="607" t="s">
        <v>312</v>
      </c>
      <c r="T23" s="611"/>
      <c r="U23" s="611"/>
      <c r="V23" s="611"/>
      <c r="W23" s="611"/>
      <c r="X23" s="611"/>
      <c r="Y23" s="614"/>
      <c r="Z23" s="515"/>
      <c r="AA23" s="593"/>
      <c r="AB23" s="593"/>
      <c r="AC23" s="593"/>
      <c r="AD23" s="593"/>
      <c r="AE23" s="593"/>
      <c r="AF23" s="593"/>
      <c r="AG23" s="593"/>
      <c r="AH23" s="593"/>
      <c r="AI23" s="593"/>
      <c r="AJ23" s="593"/>
      <c r="AK23" s="593"/>
    </row>
    <row r="24" spans="1:37">
      <c r="A24" s="415"/>
      <c r="B24" s="593"/>
      <c r="C24" s="593"/>
      <c r="D24" s="593"/>
      <c r="E24" s="593"/>
      <c r="F24" s="593"/>
      <c r="G24" s="593"/>
      <c r="H24" s="593"/>
      <c r="I24" s="593"/>
      <c r="J24" s="593"/>
      <c r="K24" s="593"/>
      <c r="L24" s="593"/>
      <c r="M24" s="593"/>
      <c r="N24" s="593"/>
      <c r="O24" s="593"/>
      <c r="P24" s="593"/>
      <c r="Q24" s="593"/>
      <c r="R24" s="603" t="s">
        <v>312</v>
      </c>
      <c r="S24" s="608"/>
      <c r="T24" s="608"/>
      <c r="U24" s="608"/>
      <c r="V24" s="608"/>
      <c r="W24" s="608"/>
      <c r="X24" s="608"/>
      <c r="Y24" s="615"/>
      <c r="Z24" s="515"/>
      <c r="AA24" s="593"/>
      <c r="AB24" s="593"/>
      <c r="AC24" s="593"/>
      <c r="AD24" s="593"/>
      <c r="AE24" s="593"/>
      <c r="AF24" s="593"/>
      <c r="AG24" s="593"/>
      <c r="AH24" s="593"/>
      <c r="AI24" s="593"/>
      <c r="AJ24" s="593"/>
      <c r="AK24" s="593"/>
    </row>
    <row r="25" spans="1:37">
      <c r="A25" s="415"/>
      <c r="B25" s="593"/>
      <c r="C25" s="593"/>
      <c r="D25" s="593"/>
      <c r="E25" s="593"/>
      <c r="F25" s="593"/>
      <c r="G25" s="593"/>
      <c r="H25" s="593"/>
      <c r="I25" s="593"/>
      <c r="J25" s="593"/>
      <c r="K25" s="593"/>
      <c r="L25" s="593"/>
      <c r="M25" s="593"/>
      <c r="N25" s="593"/>
      <c r="O25" s="593"/>
      <c r="P25" s="593"/>
      <c r="Q25" s="593"/>
      <c r="R25" s="500" t="s">
        <v>162</v>
      </c>
      <c r="S25" s="607" t="s">
        <v>312</v>
      </c>
      <c r="T25" s="611"/>
      <c r="U25" s="611"/>
      <c r="V25" s="611"/>
      <c r="W25" s="611"/>
      <c r="X25" s="611"/>
      <c r="Y25" s="614"/>
      <c r="Z25" s="515"/>
      <c r="AA25" s="593"/>
      <c r="AB25" s="593"/>
      <c r="AC25" s="593"/>
      <c r="AD25" s="593"/>
      <c r="AE25" s="593"/>
      <c r="AF25" s="593"/>
      <c r="AG25" s="593"/>
      <c r="AH25" s="593"/>
      <c r="AI25" s="593"/>
      <c r="AJ25" s="593"/>
      <c r="AK25" s="593"/>
    </row>
    <row r="26" spans="1:37">
      <c r="A26" s="415"/>
      <c r="B26" s="593"/>
      <c r="C26" s="593"/>
      <c r="D26" s="593"/>
      <c r="E26" s="593"/>
      <c r="F26" s="593"/>
      <c r="G26" s="593"/>
      <c r="H26" s="593"/>
      <c r="I26" s="593"/>
      <c r="J26" s="593"/>
      <c r="K26" s="593"/>
      <c r="L26" s="593"/>
      <c r="M26" s="593"/>
      <c r="N26" s="593"/>
      <c r="O26" s="593"/>
      <c r="P26" s="593"/>
      <c r="Q26" s="593"/>
      <c r="R26" s="603" t="s">
        <v>312</v>
      </c>
      <c r="S26" s="608"/>
      <c r="T26" s="608"/>
      <c r="U26" s="608"/>
      <c r="V26" s="608"/>
      <c r="W26" s="608"/>
      <c r="X26" s="608"/>
      <c r="Y26" s="615"/>
      <c r="Z26" s="515"/>
      <c r="AA26" s="593"/>
      <c r="AB26" s="593"/>
      <c r="AC26" s="593"/>
      <c r="AD26" s="593"/>
      <c r="AE26" s="593"/>
      <c r="AF26" s="593"/>
      <c r="AG26" s="593"/>
      <c r="AH26" s="593"/>
      <c r="AI26" s="593"/>
      <c r="AJ26" s="593"/>
      <c r="AK26" s="593"/>
    </row>
    <row r="27" spans="1:37">
      <c r="A27" s="415"/>
      <c r="B27" s="593"/>
      <c r="C27" s="593"/>
      <c r="D27" s="593"/>
      <c r="E27" s="593"/>
      <c r="F27" s="593"/>
      <c r="G27" s="593"/>
      <c r="H27" s="593"/>
      <c r="I27" s="593"/>
      <c r="J27" s="593"/>
      <c r="K27" s="593"/>
      <c r="L27" s="593"/>
      <c r="M27" s="593"/>
      <c r="N27" s="593"/>
      <c r="O27" s="593"/>
      <c r="P27" s="593"/>
      <c r="Q27" s="593"/>
      <c r="R27" s="500" t="s">
        <v>162</v>
      </c>
      <c r="S27" s="607" t="s">
        <v>312</v>
      </c>
      <c r="T27" s="611"/>
      <c r="U27" s="611"/>
      <c r="V27" s="611"/>
      <c r="W27" s="611"/>
      <c r="X27" s="611"/>
      <c r="Y27" s="614"/>
      <c r="Z27" s="515"/>
      <c r="AA27" s="593"/>
      <c r="AB27" s="593"/>
      <c r="AC27" s="593"/>
      <c r="AD27" s="593"/>
      <c r="AE27" s="593"/>
      <c r="AF27" s="593"/>
      <c r="AG27" s="593"/>
      <c r="AH27" s="593"/>
      <c r="AI27" s="593"/>
      <c r="AJ27" s="593"/>
      <c r="AK27" s="593"/>
    </row>
    <row r="28" spans="1:37">
      <c r="A28" s="415"/>
      <c r="B28" s="593"/>
      <c r="C28" s="593"/>
      <c r="D28" s="593"/>
      <c r="E28" s="593"/>
      <c r="F28" s="593"/>
      <c r="G28" s="593"/>
      <c r="H28" s="593"/>
      <c r="I28" s="593"/>
      <c r="J28" s="593"/>
      <c r="K28" s="593"/>
      <c r="L28" s="593"/>
      <c r="M28" s="593"/>
      <c r="N28" s="593"/>
      <c r="O28" s="593"/>
      <c r="P28" s="593"/>
      <c r="Q28" s="593"/>
      <c r="R28" s="603" t="s">
        <v>312</v>
      </c>
      <c r="S28" s="608"/>
      <c r="T28" s="608"/>
      <c r="U28" s="608"/>
      <c r="V28" s="608"/>
      <c r="W28" s="608"/>
      <c r="X28" s="608"/>
      <c r="Y28" s="615"/>
      <c r="Z28" s="515"/>
      <c r="AA28" s="593"/>
      <c r="AB28" s="593"/>
      <c r="AC28" s="593"/>
      <c r="AD28" s="593"/>
      <c r="AE28" s="593"/>
      <c r="AF28" s="593"/>
      <c r="AG28" s="593"/>
      <c r="AH28" s="593"/>
      <c r="AI28" s="593"/>
      <c r="AJ28" s="593"/>
      <c r="AK28" s="593"/>
    </row>
    <row r="29" spans="1:37">
      <c r="A29" s="339"/>
      <c r="B29" s="597"/>
      <c r="C29" s="597"/>
      <c r="D29" s="597"/>
      <c r="E29" s="597"/>
      <c r="F29" s="597"/>
      <c r="G29" s="597"/>
      <c r="H29" s="597"/>
      <c r="I29" s="597"/>
      <c r="J29" s="597"/>
      <c r="K29" s="597"/>
      <c r="L29" s="597"/>
      <c r="M29" s="597"/>
      <c r="N29" s="597"/>
      <c r="O29" s="597"/>
      <c r="P29" s="597"/>
      <c r="Q29" s="597"/>
      <c r="R29" s="339" t="s">
        <v>162</v>
      </c>
      <c r="S29" s="609" t="s">
        <v>312</v>
      </c>
      <c r="T29" s="612"/>
      <c r="U29" s="612"/>
      <c r="V29" s="612"/>
      <c r="W29" s="612"/>
      <c r="X29" s="612"/>
      <c r="Y29" s="616"/>
      <c r="Z29" s="618"/>
      <c r="AA29" s="597"/>
      <c r="AB29" s="597"/>
      <c r="AC29" s="597"/>
      <c r="AD29" s="597"/>
      <c r="AE29" s="597"/>
      <c r="AF29" s="597"/>
      <c r="AG29" s="597"/>
      <c r="AH29" s="597"/>
      <c r="AI29" s="597"/>
      <c r="AJ29" s="597"/>
      <c r="AK29" s="597"/>
    </row>
    <row r="30" spans="1:37">
      <c r="A30" s="303"/>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3"/>
    </row>
    <row r="31" spans="1:37">
      <c r="A31" s="303"/>
      <c r="B31" s="303" t="s">
        <v>227</v>
      </c>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3"/>
    </row>
    <row r="32" spans="1:37">
      <c r="A32" s="303" t="s">
        <v>8</v>
      </c>
      <c r="B32" s="303" t="s">
        <v>266</v>
      </c>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3"/>
    </row>
    <row r="33" spans="1:37">
      <c r="A33" s="303" t="s">
        <v>8</v>
      </c>
      <c r="B33" s="303" t="s">
        <v>317</v>
      </c>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03"/>
    </row>
    <row r="34" spans="1:37">
      <c r="A34" s="303" t="s">
        <v>8</v>
      </c>
      <c r="B34" s="303" t="s">
        <v>163</v>
      </c>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3"/>
    </row>
    <row r="35" spans="1:37">
      <c r="A35" s="303" t="s">
        <v>8</v>
      </c>
      <c r="B35" s="303" t="s">
        <v>325</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3"/>
    </row>
    <row r="38" spans="1:37" ht="14.25" customHeight="1"/>
    <row r="39" spans="1:37">
      <c r="A39" s="595"/>
      <c r="B39" s="598"/>
      <c r="C39" s="598"/>
      <c r="D39" s="598"/>
      <c r="E39" s="598"/>
      <c r="F39" s="598"/>
    </row>
  </sheetData>
  <mergeCells count="72">
    <mergeCell ref="A3:Q3"/>
    <mergeCell ref="R3:Y3"/>
    <mergeCell ref="Z3:AG3"/>
    <mergeCell ref="AH3:AK3"/>
    <mergeCell ref="L4:O4"/>
    <mergeCell ref="R4:Y4"/>
    <mergeCell ref="Z4:AG4"/>
    <mergeCell ref="AH4:AK4"/>
    <mergeCell ref="R5:Y5"/>
    <mergeCell ref="S6:Y6"/>
    <mergeCell ref="R7:Y7"/>
    <mergeCell ref="S8:Y8"/>
    <mergeCell ref="R9:Y9"/>
    <mergeCell ref="S10:Y10"/>
    <mergeCell ref="R11:Y11"/>
    <mergeCell ref="S12:Y12"/>
    <mergeCell ref="A13:Q13"/>
    <mergeCell ref="R13:Y13"/>
    <mergeCell ref="Z13:AG13"/>
    <mergeCell ref="AH13:AK13"/>
    <mergeCell ref="R14:Y14"/>
    <mergeCell ref="S15:Y15"/>
    <mergeCell ref="R16:Y16"/>
    <mergeCell ref="S17:Y17"/>
    <mergeCell ref="R18:Y18"/>
    <mergeCell ref="S19:Y19"/>
    <mergeCell ref="R20:Y20"/>
    <mergeCell ref="S21:Y21"/>
    <mergeCell ref="R22:Y22"/>
    <mergeCell ref="S23:Y23"/>
    <mergeCell ref="R24:Y24"/>
    <mergeCell ref="S25:Y25"/>
    <mergeCell ref="R26:Y26"/>
    <mergeCell ref="S27:Y27"/>
    <mergeCell ref="R28:Y28"/>
    <mergeCell ref="S29:Y29"/>
    <mergeCell ref="B5:Q6"/>
    <mergeCell ref="Z5:AG6"/>
    <mergeCell ref="AH5:AK6"/>
    <mergeCell ref="B7:Q8"/>
    <mergeCell ref="Z7:AG8"/>
    <mergeCell ref="AH7:AK8"/>
    <mergeCell ref="B9:Q10"/>
    <mergeCell ref="Z9:AG10"/>
    <mergeCell ref="AH9:AK10"/>
    <mergeCell ref="B11:Q12"/>
    <mergeCell ref="Z11:AG12"/>
    <mergeCell ref="AH11:AK12"/>
    <mergeCell ref="B14:Q15"/>
    <mergeCell ref="Z14:AG15"/>
    <mergeCell ref="AH14:AK15"/>
    <mergeCell ref="B16:Q17"/>
    <mergeCell ref="Z16:AG17"/>
    <mergeCell ref="AH16:AK17"/>
    <mergeCell ref="B18:Q19"/>
    <mergeCell ref="Z18:AG19"/>
    <mergeCell ref="AH18:AK19"/>
    <mergeCell ref="B20:Q21"/>
    <mergeCell ref="Z20:AG21"/>
    <mergeCell ref="AH20:AK21"/>
    <mergeCell ref="B22:Q23"/>
    <mergeCell ref="Z22:AG23"/>
    <mergeCell ref="AH22:AK23"/>
    <mergeCell ref="B24:Q25"/>
    <mergeCell ref="Z24:AG25"/>
    <mergeCell ref="AH24:AK25"/>
    <mergeCell ref="B26:Q27"/>
    <mergeCell ref="Z26:AG27"/>
    <mergeCell ref="AH26:AK27"/>
    <mergeCell ref="B28:Q29"/>
    <mergeCell ref="Z28:AG29"/>
    <mergeCell ref="AH28:AK29"/>
  </mergeCells>
  <phoneticPr fontId="3"/>
  <pageMargins left="0.98425196850393681" right="0.59055118110236215" top="0.78740157480314943" bottom="0.59055118110236215" header="0" footer="0"/>
  <pageSetup paperSize="9" scale="89" fitToWidth="1" fitToHeight="1" orientation="portrait" usePrinterDefaults="1" r:id="rId1"/>
</worksheet>
</file>

<file path=xl/worksheets/sheet8.xml><?xml version="1.0" encoding="utf-8"?>
<worksheet xmlns="http://schemas.openxmlformats.org/spreadsheetml/2006/main" xmlns:r="http://schemas.openxmlformats.org/officeDocument/2006/relationships" xmlns:mc="http://schemas.openxmlformats.org/markup-compatibility/2006">
  <sheetPr>
    <pageSetUpPr fitToPage="1"/>
  </sheetPr>
  <dimension ref="A1:AP50"/>
  <sheetViews>
    <sheetView workbookViewId="0">
      <selection sqref="A1:AP49"/>
    </sheetView>
  </sheetViews>
  <sheetFormatPr defaultRowHeight="13.5"/>
  <cols>
    <col min="1" max="16362" width="2.625" style="302" customWidth="1"/>
    <col min="16363" max="16384" width="9" style="302" customWidth="1"/>
  </cols>
  <sheetData>
    <row r="1" spans="1:42">
      <c r="A1" s="303" t="s">
        <v>242</v>
      </c>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c r="AM1" s="303"/>
      <c r="AN1" s="303"/>
      <c r="AO1" s="303"/>
      <c r="AP1" s="303"/>
    </row>
    <row r="2" spans="1:42">
      <c r="A2" s="303"/>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row>
    <row r="3" spans="1:42" s="302" customFormat="1">
      <c r="A3" s="310" t="s">
        <v>26</v>
      </c>
      <c r="B3" s="310"/>
      <c r="C3" s="310" t="s">
        <v>94</v>
      </c>
      <c r="D3" s="310"/>
      <c r="E3" s="310"/>
      <c r="F3" s="310"/>
      <c r="G3" s="310"/>
      <c r="H3" s="310"/>
      <c r="I3" s="310" t="s">
        <v>4</v>
      </c>
      <c r="J3" s="310"/>
      <c r="K3" s="310"/>
      <c r="L3" s="310"/>
      <c r="M3" s="310"/>
      <c r="N3" s="310"/>
      <c r="O3" s="310"/>
      <c r="P3" s="639" t="s">
        <v>97</v>
      </c>
      <c r="Q3" s="639"/>
      <c r="R3" s="639"/>
      <c r="S3" s="639"/>
      <c r="T3" s="639"/>
      <c r="U3" s="310" t="s">
        <v>50</v>
      </c>
      <c r="V3" s="310"/>
      <c r="W3" s="310"/>
      <c r="X3" s="310"/>
      <c r="Y3" s="310"/>
      <c r="Z3" s="310"/>
      <c r="AA3" s="310"/>
      <c r="AB3" s="406" t="s">
        <v>117</v>
      </c>
      <c r="AC3" s="310"/>
      <c r="AD3" s="310"/>
      <c r="AE3" s="310"/>
      <c r="AF3" s="310"/>
      <c r="AG3" s="303"/>
      <c r="AH3" s="303"/>
      <c r="AI3" s="303"/>
      <c r="AJ3" s="303"/>
      <c r="AK3" s="303"/>
      <c r="AL3" s="303"/>
      <c r="AM3" s="303"/>
      <c r="AN3" s="303"/>
      <c r="AO3" s="303"/>
      <c r="AP3" s="303"/>
    </row>
    <row r="4" spans="1:42" s="302" customFormat="1">
      <c r="A4" s="310"/>
      <c r="B4" s="310"/>
      <c r="C4" s="310"/>
      <c r="D4" s="310"/>
      <c r="E4" s="310"/>
      <c r="F4" s="310"/>
      <c r="G4" s="310"/>
      <c r="H4" s="310"/>
      <c r="I4" s="310"/>
      <c r="J4" s="310"/>
      <c r="K4" s="310"/>
      <c r="L4" s="310"/>
      <c r="M4" s="310"/>
      <c r="N4" s="310"/>
      <c r="O4" s="310"/>
      <c r="P4" s="640" t="s">
        <v>244</v>
      </c>
      <c r="Q4" s="420"/>
      <c r="R4" s="420"/>
      <c r="S4" s="420"/>
      <c r="T4" s="420"/>
      <c r="U4" s="310"/>
      <c r="V4" s="310"/>
      <c r="W4" s="310"/>
      <c r="X4" s="310"/>
      <c r="Y4" s="310"/>
      <c r="Z4" s="310"/>
      <c r="AA4" s="310"/>
      <c r="AB4" s="310"/>
      <c r="AC4" s="310"/>
      <c r="AD4" s="310"/>
      <c r="AE4" s="310"/>
      <c r="AF4" s="310"/>
      <c r="AG4" s="303"/>
      <c r="AH4" s="303"/>
      <c r="AI4" s="303"/>
      <c r="AJ4" s="303"/>
      <c r="AK4" s="303"/>
      <c r="AL4" s="303"/>
      <c r="AM4" s="303"/>
      <c r="AN4" s="303"/>
      <c r="AO4" s="303"/>
      <c r="AP4" s="303"/>
    </row>
    <row r="5" spans="1:42" s="302" customFormat="1">
      <c r="A5" s="619"/>
      <c r="B5" s="619"/>
      <c r="C5" s="623"/>
      <c r="D5" s="623"/>
      <c r="E5" s="623"/>
      <c r="F5" s="623"/>
      <c r="G5" s="623"/>
      <c r="H5" s="623"/>
      <c r="I5" s="627"/>
      <c r="J5" s="630"/>
      <c r="K5" s="633"/>
      <c r="L5" s="633"/>
      <c r="M5" s="633"/>
      <c r="N5" s="633"/>
      <c r="O5" s="636"/>
      <c r="P5" s="619"/>
      <c r="Q5" s="619"/>
      <c r="R5" s="619"/>
      <c r="S5" s="619"/>
      <c r="T5" s="619"/>
      <c r="U5" s="627"/>
      <c r="V5" s="630"/>
      <c r="W5" s="633"/>
      <c r="X5" s="633"/>
      <c r="Y5" s="633"/>
      <c r="Z5" s="633"/>
      <c r="AA5" s="636"/>
      <c r="AB5" s="641"/>
      <c r="AC5" s="641"/>
      <c r="AD5" s="641"/>
      <c r="AE5" s="641"/>
      <c r="AF5" s="641"/>
      <c r="AG5" s="303"/>
      <c r="AH5" s="303"/>
      <c r="AI5" s="303"/>
      <c r="AJ5" s="303"/>
      <c r="AK5" s="303"/>
      <c r="AL5" s="303"/>
      <c r="AM5" s="303"/>
      <c r="AN5" s="303"/>
      <c r="AO5" s="303"/>
      <c r="AP5" s="303"/>
    </row>
    <row r="6" spans="1:42" s="302" customFormat="1">
      <c r="A6" s="620"/>
      <c r="B6" s="620"/>
      <c r="C6" s="624"/>
      <c r="D6" s="624"/>
      <c r="E6" s="624"/>
      <c r="F6" s="624"/>
      <c r="G6" s="624"/>
      <c r="H6" s="624"/>
      <c r="I6" s="628"/>
      <c r="J6" s="631"/>
      <c r="K6" s="634"/>
      <c r="L6" s="634"/>
      <c r="M6" s="634"/>
      <c r="N6" s="634"/>
      <c r="O6" s="637"/>
      <c r="P6" s="620"/>
      <c r="Q6" s="620"/>
      <c r="R6" s="620"/>
      <c r="S6" s="620"/>
      <c r="T6" s="620"/>
      <c r="U6" s="628"/>
      <c r="V6" s="631"/>
      <c r="W6" s="634"/>
      <c r="X6" s="634"/>
      <c r="Y6" s="634"/>
      <c r="Z6" s="634"/>
      <c r="AA6" s="637"/>
      <c r="AB6" s="642"/>
      <c r="AC6" s="642"/>
      <c r="AD6" s="642"/>
      <c r="AE6" s="642"/>
      <c r="AF6" s="642"/>
      <c r="AG6" s="303"/>
      <c r="AH6" s="303"/>
      <c r="AI6" s="303"/>
      <c r="AJ6" s="303"/>
      <c r="AK6" s="303"/>
      <c r="AL6" s="303"/>
      <c r="AM6" s="303"/>
      <c r="AN6" s="303"/>
      <c r="AO6" s="303"/>
      <c r="AP6" s="303"/>
    </row>
    <row r="7" spans="1:42" s="302" customFormat="1">
      <c r="A7" s="620"/>
      <c r="B7" s="620"/>
      <c r="C7" s="624"/>
      <c r="D7" s="624"/>
      <c r="E7" s="624"/>
      <c r="F7" s="624"/>
      <c r="G7" s="624"/>
      <c r="H7" s="624"/>
      <c r="I7" s="628"/>
      <c r="J7" s="631"/>
      <c r="K7" s="634"/>
      <c r="L7" s="634"/>
      <c r="M7" s="634"/>
      <c r="N7" s="634"/>
      <c r="O7" s="637"/>
      <c r="P7" s="620"/>
      <c r="Q7" s="620"/>
      <c r="R7" s="620"/>
      <c r="S7" s="620"/>
      <c r="T7" s="620"/>
      <c r="U7" s="628"/>
      <c r="V7" s="631"/>
      <c r="W7" s="634"/>
      <c r="X7" s="634"/>
      <c r="Y7" s="634"/>
      <c r="Z7" s="634"/>
      <c r="AA7" s="637"/>
      <c r="AB7" s="642"/>
      <c r="AC7" s="642"/>
      <c r="AD7" s="642"/>
      <c r="AE7" s="642"/>
      <c r="AF7" s="642"/>
      <c r="AG7" s="303"/>
      <c r="AH7" s="303"/>
      <c r="AI7" s="303"/>
      <c r="AJ7" s="303"/>
      <c r="AK7" s="303"/>
      <c r="AL7" s="303"/>
      <c r="AM7" s="303"/>
      <c r="AN7" s="303"/>
      <c r="AO7" s="303"/>
      <c r="AP7" s="303"/>
    </row>
    <row r="8" spans="1:42" s="302" customFormat="1">
      <c r="A8" s="620"/>
      <c r="B8" s="620"/>
      <c r="C8" s="624"/>
      <c r="D8" s="624"/>
      <c r="E8" s="624"/>
      <c r="F8" s="624"/>
      <c r="G8" s="624"/>
      <c r="H8" s="624"/>
      <c r="I8" s="628"/>
      <c r="J8" s="631"/>
      <c r="K8" s="634"/>
      <c r="L8" s="634"/>
      <c r="M8" s="634"/>
      <c r="N8" s="634"/>
      <c r="O8" s="637"/>
      <c r="P8" s="620"/>
      <c r="Q8" s="620"/>
      <c r="R8" s="620"/>
      <c r="S8" s="620"/>
      <c r="T8" s="620"/>
      <c r="U8" s="628"/>
      <c r="V8" s="631"/>
      <c r="W8" s="634"/>
      <c r="X8" s="634"/>
      <c r="Y8" s="634"/>
      <c r="Z8" s="634"/>
      <c r="AA8" s="637"/>
      <c r="AB8" s="642"/>
      <c r="AC8" s="642"/>
      <c r="AD8" s="642"/>
      <c r="AE8" s="642"/>
      <c r="AF8" s="642"/>
      <c r="AG8" s="303"/>
      <c r="AH8" s="303"/>
      <c r="AI8" s="303"/>
      <c r="AJ8" s="303"/>
      <c r="AK8" s="303"/>
      <c r="AL8" s="303"/>
      <c r="AM8" s="303"/>
      <c r="AN8" s="303"/>
      <c r="AO8" s="303"/>
      <c r="AP8" s="303"/>
    </row>
    <row r="9" spans="1:42" s="302" customFormat="1">
      <c r="A9" s="620"/>
      <c r="B9" s="620"/>
      <c r="C9" s="624"/>
      <c r="D9" s="624"/>
      <c r="E9" s="624"/>
      <c r="F9" s="624"/>
      <c r="G9" s="624"/>
      <c r="H9" s="624"/>
      <c r="I9" s="628"/>
      <c r="J9" s="631"/>
      <c r="K9" s="634"/>
      <c r="L9" s="634"/>
      <c r="M9" s="634"/>
      <c r="N9" s="634"/>
      <c r="O9" s="637"/>
      <c r="P9" s="620"/>
      <c r="Q9" s="620"/>
      <c r="R9" s="620"/>
      <c r="S9" s="620"/>
      <c r="T9" s="620"/>
      <c r="U9" s="628"/>
      <c r="V9" s="631"/>
      <c r="W9" s="634"/>
      <c r="X9" s="634"/>
      <c r="Y9" s="634"/>
      <c r="Z9" s="634"/>
      <c r="AA9" s="637"/>
      <c r="AB9" s="642"/>
      <c r="AC9" s="642"/>
      <c r="AD9" s="642"/>
      <c r="AE9" s="642"/>
      <c r="AF9" s="642"/>
      <c r="AG9" s="303"/>
      <c r="AH9" s="303"/>
      <c r="AI9" s="303"/>
      <c r="AJ9" s="303"/>
      <c r="AK9" s="303"/>
      <c r="AL9" s="303"/>
      <c r="AM9" s="303"/>
      <c r="AN9" s="303"/>
      <c r="AO9" s="303"/>
      <c r="AP9" s="303"/>
    </row>
    <row r="10" spans="1:42" s="302" customFormat="1">
      <c r="A10" s="620"/>
      <c r="B10" s="620"/>
      <c r="C10" s="624"/>
      <c r="D10" s="624"/>
      <c r="E10" s="624"/>
      <c r="F10" s="624"/>
      <c r="G10" s="624"/>
      <c r="H10" s="624"/>
      <c r="I10" s="628"/>
      <c r="J10" s="631"/>
      <c r="K10" s="634"/>
      <c r="L10" s="634"/>
      <c r="M10" s="634"/>
      <c r="N10" s="634"/>
      <c r="O10" s="637"/>
      <c r="P10" s="620"/>
      <c r="Q10" s="620"/>
      <c r="R10" s="620"/>
      <c r="S10" s="620"/>
      <c r="T10" s="620"/>
      <c r="U10" s="628"/>
      <c r="V10" s="631"/>
      <c r="W10" s="634"/>
      <c r="X10" s="634"/>
      <c r="Y10" s="634"/>
      <c r="Z10" s="634"/>
      <c r="AA10" s="637"/>
      <c r="AB10" s="642"/>
      <c r="AC10" s="642"/>
      <c r="AD10" s="642"/>
      <c r="AE10" s="642"/>
      <c r="AF10" s="642"/>
      <c r="AG10" s="303"/>
      <c r="AH10" s="303"/>
      <c r="AI10" s="303"/>
      <c r="AJ10" s="303"/>
      <c r="AK10" s="303"/>
      <c r="AL10" s="303"/>
      <c r="AM10" s="303"/>
      <c r="AN10" s="303"/>
      <c r="AO10" s="303"/>
      <c r="AP10" s="303"/>
    </row>
    <row r="11" spans="1:42" s="302" customFormat="1">
      <c r="A11" s="620"/>
      <c r="B11" s="620"/>
      <c r="C11" s="624"/>
      <c r="D11" s="624"/>
      <c r="E11" s="624"/>
      <c r="F11" s="624"/>
      <c r="G11" s="624"/>
      <c r="H11" s="624"/>
      <c r="I11" s="628"/>
      <c r="J11" s="631"/>
      <c r="K11" s="634"/>
      <c r="L11" s="634"/>
      <c r="M11" s="634"/>
      <c r="N11" s="634"/>
      <c r="O11" s="637"/>
      <c r="P11" s="620"/>
      <c r="Q11" s="620"/>
      <c r="R11" s="620"/>
      <c r="S11" s="620"/>
      <c r="T11" s="620"/>
      <c r="U11" s="628"/>
      <c r="V11" s="631"/>
      <c r="W11" s="634"/>
      <c r="X11" s="634"/>
      <c r="Y11" s="634"/>
      <c r="Z11" s="634"/>
      <c r="AA11" s="637"/>
      <c r="AB11" s="642"/>
      <c r="AC11" s="642"/>
      <c r="AD11" s="642"/>
      <c r="AE11" s="642"/>
      <c r="AF11" s="642"/>
      <c r="AG11" s="303"/>
      <c r="AH11" s="303"/>
      <c r="AI11" s="303"/>
      <c r="AJ11" s="303"/>
      <c r="AK11" s="303"/>
      <c r="AL11" s="303"/>
      <c r="AM11" s="303"/>
      <c r="AN11" s="303"/>
      <c r="AO11" s="303"/>
      <c r="AP11" s="303"/>
    </row>
    <row r="12" spans="1:42" s="302" customFormat="1">
      <c r="A12" s="620"/>
      <c r="B12" s="620"/>
      <c r="C12" s="624"/>
      <c r="D12" s="624"/>
      <c r="E12" s="624"/>
      <c r="F12" s="624"/>
      <c r="G12" s="624"/>
      <c r="H12" s="624"/>
      <c r="I12" s="628"/>
      <c r="J12" s="631"/>
      <c r="K12" s="634"/>
      <c r="L12" s="634"/>
      <c r="M12" s="634"/>
      <c r="N12" s="634"/>
      <c r="O12" s="637"/>
      <c r="P12" s="620"/>
      <c r="Q12" s="620"/>
      <c r="R12" s="620"/>
      <c r="S12" s="620"/>
      <c r="T12" s="620"/>
      <c r="U12" s="628"/>
      <c r="V12" s="631"/>
      <c r="W12" s="634"/>
      <c r="X12" s="634"/>
      <c r="Y12" s="634"/>
      <c r="Z12" s="634"/>
      <c r="AA12" s="637"/>
      <c r="AB12" s="642"/>
      <c r="AC12" s="642"/>
      <c r="AD12" s="642"/>
      <c r="AE12" s="642"/>
      <c r="AF12" s="642"/>
      <c r="AG12" s="303"/>
      <c r="AH12" s="303"/>
      <c r="AI12" s="303"/>
      <c r="AJ12" s="303"/>
      <c r="AK12" s="303"/>
      <c r="AL12" s="303"/>
      <c r="AM12" s="303"/>
      <c r="AN12" s="303"/>
      <c r="AO12" s="303"/>
      <c r="AP12" s="303"/>
    </row>
    <row r="13" spans="1:42" s="302" customFormat="1">
      <c r="A13" s="620"/>
      <c r="B13" s="620"/>
      <c r="C13" s="624"/>
      <c r="D13" s="624"/>
      <c r="E13" s="624"/>
      <c r="F13" s="624"/>
      <c r="G13" s="624"/>
      <c r="H13" s="624"/>
      <c r="I13" s="628"/>
      <c r="J13" s="631"/>
      <c r="K13" s="634"/>
      <c r="L13" s="634"/>
      <c r="M13" s="634"/>
      <c r="N13" s="634"/>
      <c r="O13" s="637"/>
      <c r="P13" s="620"/>
      <c r="Q13" s="620"/>
      <c r="R13" s="620"/>
      <c r="S13" s="620"/>
      <c r="T13" s="620"/>
      <c r="U13" s="628"/>
      <c r="V13" s="631"/>
      <c r="W13" s="634"/>
      <c r="X13" s="634"/>
      <c r="Y13" s="634"/>
      <c r="Z13" s="634"/>
      <c r="AA13" s="637"/>
      <c r="AB13" s="642"/>
      <c r="AC13" s="642"/>
      <c r="AD13" s="642"/>
      <c r="AE13" s="642"/>
      <c r="AF13" s="642"/>
      <c r="AG13" s="303"/>
      <c r="AH13" s="303"/>
      <c r="AI13" s="303"/>
      <c r="AJ13" s="303"/>
      <c r="AK13" s="303"/>
      <c r="AL13" s="303"/>
      <c r="AM13" s="303"/>
      <c r="AN13" s="303"/>
      <c r="AO13" s="303"/>
      <c r="AP13" s="303"/>
    </row>
    <row r="14" spans="1:42" s="302" customFormat="1">
      <c r="A14" s="620"/>
      <c r="B14" s="620"/>
      <c r="C14" s="624"/>
      <c r="D14" s="624"/>
      <c r="E14" s="624"/>
      <c r="F14" s="624"/>
      <c r="G14" s="624"/>
      <c r="H14" s="624"/>
      <c r="I14" s="628"/>
      <c r="J14" s="631"/>
      <c r="K14" s="634"/>
      <c r="L14" s="634"/>
      <c r="M14" s="634"/>
      <c r="N14" s="634"/>
      <c r="O14" s="637"/>
      <c r="P14" s="620"/>
      <c r="Q14" s="620"/>
      <c r="R14" s="620"/>
      <c r="S14" s="620"/>
      <c r="T14" s="620"/>
      <c r="U14" s="628"/>
      <c r="V14" s="631"/>
      <c r="W14" s="634"/>
      <c r="X14" s="634"/>
      <c r="Y14" s="634"/>
      <c r="Z14" s="634"/>
      <c r="AA14" s="637"/>
      <c r="AB14" s="642"/>
      <c r="AC14" s="642"/>
      <c r="AD14" s="642"/>
      <c r="AE14" s="642"/>
      <c r="AF14" s="642"/>
      <c r="AG14" s="303"/>
      <c r="AH14" s="303"/>
      <c r="AI14" s="303"/>
      <c r="AJ14" s="303"/>
      <c r="AK14" s="303"/>
      <c r="AL14" s="303"/>
      <c r="AM14" s="303"/>
      <c r="AN14" s="303"/>
      <c r="AO14" s="303"/>
      <c r="AP14" s="303"/>
    </row>
    <row r="15" spans="1:42" s="302" customFormat="1">
      <c r="A15" s="620"/>
      <c r="B15" s="620"/>
      <c r="C15" s="624"/>
      <c r="D15" s="624"/>
      <c r="E15" s="624"/>
      <c r="F15" s="624"/>
      <c r="G15" s="624"/>
      <c r="H15" s="624"/>
      <c r="I15" s="628"/>
      <c r="J15" s="631"/>
      <c r="K15" s="634"/>
      <c r="L15" s="634"/>
      <c r="M15" s="634"/>
      <c r="N15" s="634"/>
      <c r="O15" s="637"/>
      <c r="P15" s="620"/>
      <c r="Q15" s="620"/>
      <c r="R15" s="620"/>
      <c r="S15" s="620"/>
      <c r="T15" s="620"/>
      <c r="U15" s="628"/>
      <c r="V15" s="631"/>
      <c r="W15" s="634"/>
      <c r="X15" s="634"/>
      <c r="Y15" s="634"/>
      <c r="Z15" s="634"/>
      <c r="AA15" s="637"/>
      <c r="AB15" s="642"/>
      <c r="AC15" s="642"/>
      <c r="AD15" s="642"/>
      <c r="AE15" s="642"/>
      <c r="AF15" s="642"/>
      <c r="AG15" s="303"/>
      <c r="AH15" s="303"/>
      <c r="AI15" s="303"/>
      <c r="AJ15" s="303"/>
      <c r="AK15" s="303"/>
      <c r="AL15" s="303"/>
      <c r="AM15" s="303"/>
      <c r="AN15" s="303"/>
      <c r="AO15" s="303"/>
      <c r="AP15" s="303"/>
    </row>
    <row r="16" spans="1:42" s="302" customFormat="1">
      <c r="A16" s="620"/>
      <c r="B16" s="620"/>
      <c r="C16" s="624"/>
      <c r="D16" s="624"/>
      <c r="E16" s="624"/>
      <c r="F16" s="624"/>
      <c r="G16" s="624"/>
      <c r="H16" s="624"/>
      <c r="I16" s="628"/>
      <c r="J16" s="631"/>
      <c r="K16" s="634"/>
      <c r="L16" s="634"/>
      <c r="M16" s="634"/>
      <c r="N16" s="634"/>
      <c r="O16" s="637"/>
      <c r="P16" s="620"/>
      <c r="Q16" s="620"/>
      <c r="R16" s="620"/>
      <c r="S16" s="620"/>
      <c r="T16" s="620"/>
      <c r="U16" s="628"/>
      <c r="V16" s="631"/>
      <c r="W16" s="634"/>
      <c r="X16" s="634"/>
      <c r="Y16" s="634"/>
      <c r="Z16" s="634"/>
      <c r="AA16" s="637"/>
      <c r="AB16" s="642"/>
      <c r="AC16" s="642"/>
      <c r="AD16" s="642"/>
      <c r="AE16" s="642"/>
      <c r="AF16" s="642"/>
      <c r="AG16" s="303"/>
      <c r="AH16" s="303"/>
      <c r="AI16" s="303"/>
      <c r="AJ16" s="303"/>
      <c r="AK16" s="303"/>
      <c r="AL16" s="303"/>
      <c r="AM16" s="303"/>
      <c r="AN16" s="303"/>
      <c r="AO16" s="303"/>
      <c r="AP16" s="303"/>
    </row>
    <row r="17" spans="1:42" s="302" customFormat="1">
      <c r="A17" s="620"/>
      <c r="B17" s="620"/>
      <c r="C17" s="624"/>
      <c r="D17" s="624"/>
      <c r="E17" s="624"/>
      <c r="F17" s="624"/>
      <c r="G17" s="624"/>
      <c r="H17" s="624"/>
      <c r="I17" s="628"/>
      <c r="J17" s="631"/>
      <c r="K17" s="634"/>
      <c r="L17" s="634"/>
      <c r="M17" s="634"/>
      <c r="N17" s="634"/>
      <c r="O17" s="637"/>
      <c r="P17" s="620"/>
      <c r="Q17" s="620"/>
      <c r="R17" s="620"/>
      <c r="S17" s="620"/>
      <c r="T17" s="620"/>
      <c r="U17" s="628"/>
      <c r="V17" s="631"/>
      <c r="W17" s="634"/>
      <c r="X17" s="634"/>
      <c r="Y17" s="634"/>
      <c r="Z17" s="634"/>
      <c r="AA17" s="637"/>
      <c r="AB17" s="642"/>
      <c r="AC17" s="642"/>
      <c r="AD17" s="642"/>
      <c r="AE17" s="642"/>
      <c r="AF17" s="642"/>
      <c r="AG17" s="303"/>
      <c r="AH17" s="303"/>
      <c r="AI17" s="303"/>
      <c r="AJ17" s="303"/>
      <c r="AK17" s="303"/>
      <c r="AL17" s="303"/>
      <c r="AM17" s="303"/>
      <c r="AN17" s="303"/>
      <c r="AO17" s="303"/>
      <c r="AP17" s="303"/>
    </row>
    <row r="18" spans="1:42" s="302" customFormat="1">
      <c r="A18" s="620"/>
      <c r="B18" s="620"/>
      <c r="C18" s="624"/>
      <c r="D18" s="624"/>
      <c r="E18" s="624"/>
      <c r="F18" s="624"/>
      <c r="G18" s="624"/>
      <c r="H18" s="624"/>
      <c r="I18" s="628"/>
      <c r="J18" s="631"/>
      <c r="K18" s="634"/>
      <c r="L18" s="634"/>
      <c r="M18" s="634"/>
      <c r="N18" s="634"/>
      <c r="O18" s="637"/>
      <c r="P18" s="620"/>
      <c r="Q18" s="620"/>
      <c r="R18" s="620"/>
      <c r="S18" s="620"/>
      <c r="T18" s="620"/>
      <c r="U18" s="628"/>
      <c r="V18" s="631"/>
      <c r="W18" s="634"/>
      <c r="X18" s="634"/>
      <c r="Y18" s="634"/>
      <c r="Z18" s="634"/>
      <c r="AA18" s="637"/>
      <c r="AB18" s="642"/>
      <c r="AC18" s="642"/>
      <c r="AD18" s="642"/>
      <c r="AE18" s="642"/>
      <c r="AF18" s="642"/>
      <c r="AG18" s="303"/>
      <c r="AH18" s="303"/>
      <c r="AI18" s="303"/>
      <c r="AJ18" s="303"/>
      <c r="AK18" s="303"/>
      <c r="AL18" s="303"/>
      <c r="AM18" s="303"/>
      <c r="AN18" s="303"/>
      <c r="AO18" s="303"/>
      <c r="AP18" s="303"/>
    </row>
    <row r="19" spans="1:42" s="302" customFormat="1">
      <c r="A19" s="620"/>
      <c r="B19" s="620"/>
      <c r="C19" s="624"/>
      <c r="D19" s="624"/>
      <c r="E19" s="624"/>
      <c r="F19" s="624"/>
      <c r="G19" s="624"/>
      <c r="H19" s="624"/>
      <c r="I19" s="628"/>
      <c r="J19" s="631"/>
      <c r="K19" s="634"/>
      <c r="L19" s="634"/>
      <c r="M19" s="634"/>
      <c r="N19" s="634"/>
      <c r="O19" s="637"/>
      <c r="P19" s="620"/>
      <c r="Q19" s="620"/>
      <c r="R19" s="620"/>
      <c r="S19" s="620"/>
      <c r="T19" s="620"/>
      <c r="U19" s="628"/>
      <c r="V19" s="631"/>
      <c r="W19" s="634"/>
      <c r="X19" s="634"/>
      <c r="Y19" s="634"/>
      <c r="Z19" s="634"/>
      <c r="AA19" s="637"/>
      <c r="AB19" s="642"/>
      <c r="AC19" s="642"/>
      <c r="AD19" s="642"/>
      <c r="AE19" s="642"/>
      <c r="AF19" s="642"/>
      <c r="AG19" s="303"/>
      <c r="AH19" s="303"/>
      <c r="AI19" s="303"/>
      <c r="AJ19" s="303"/>
      <c r="AK19" s="303"/>
      <c r="AL19" s="303"/>
      <c r="AM19" s="303"/>
      <c r="AN19" s="303"/>
      <c r="AO19" s="303"/>
      <c r="AP19" s="303"/>
    </row>
    <row r="20" spans="1:42" s="302" customFormat="1">
      <c r="A20" s="620"/>
      <c r="B20" s="620"/>
      <c r="C20" s="624"/>
      <c r="D20" s="624"/>
      <c r="E20" s="624"/>
      <c r="F20" s="624"/>
      <c r="G20" s="624"/>
      <c r="H20" s="624"/>
      <c r="I20" s="628"/>
      <c r="J20" s="631"/>
      <c r="K20" s="634"/>
      <c r="L20" s="634"/>
      <c r="M20" s="634"/>
      <c r="N20" s="634"/>
      <c r="O20" s="637"/>
      <c r="P20" s="620"/>
      <c r="Q20" s="620"/>
      <c r="R20" s="620"/>
      <c r="S20" s="620"/>
      <c r="T20" s="620"/>
      <c r="U20" s="628"/>
      <c r="V20" s="631"/>
      <c r="W20" s="634"/>
      <c r="X20" s="634"/>
      <c r="Y20" s="634"/>
      <c r="Z20" s="634"/>
      <c r="AA20" s="637"/>
      <c r="AB20" s="642"/>
      <c r="AC20" s="642"/>
      <c r="AD20" s="642"/>
      <c r="AE20" s="642"/>
      <c r="AF20" s="642"/>
      <c r="AG20" s="303"/>
      <c r="AH20" s="303"/>
      <c r="AI20" s="303"/>
      <c r="AJ20" s="303"/>
      <c r="AK20" s="303"/>
      <c r="AL20" s="303"/>
      <c r="AM20" s="303"/>
      <c r="AN20" s="303"/>
      <c r="AO20" s="303"/>
      <c r="AP20" s="303"/>
    </row>
    <row r="21" spans="1:42" s="302" customFormat="1">
      <c r="A21" s="620"/>
      <c r="B21" s="620"/>
      <c r="C21" s="624"/>
      <c r="D21" s="624"/>
      <c r="E21" s="624"/>
      <c r="F21" s="624"/>
      <c r="G21" s="624"/>
      <c r="H21" s="624"/>
      <c r="I21" s="628"/>
      <c r="J21" s="631"/>
      <c r="K21" s="634"/>
      <c r="L21" s="634"/>
      <c r="M21" s="634"/>
      <c r="N21" s="634"/>
      <c r="O21" s="637"/>
      <c r="P21" s="620"/>
      <c r="Q21" s="620"/>
      <c r="R21" s="620"/>
      <c r="S21" s="620"/>
      <c r="T21" s="620"/>
      <c r="U21" s="628"/>
      <c r="V21" s="631"/>
      <c r="W21" s="634"/>
      <c r="X21" s="634"/>
      <c r="Y21" s="634"/>
      <c r="Z21" s="634"/>
      <c r="AA21" s="637"/>
      <c r="AB21" s="642"/>
      <c r="AC21" s="642"/>
      <c r="AD21" s="642"/>
      <c r="AE21" s="642"/>
      <c r="AF21" s="642"/>
      <c r="AG21" s="303"/>
      <c r="AH21" s="303"/>
      <c r="AI21" s="303"/>
      <c r="AJ21" s="303"/>
      <c r="AK21" s="303"/>
      <c r="AL21" s="303"/>
      <c r="AM21" s="303"/>
      <c r="AN21" s="303"/>
      <c r="AO21" s="303"/>
      <c r="AP21" s="303"/>
    </row>
    <row r="22" spans="1:42" s="302" customFormat="1">
      <c r="A22" s="620"/>
      <c r="B22" s="620"/>
      <c r="C22" s="624"/>
      <c r="D22" s="624"/>
      <c r="E22" s="624"/>
      <c r="F22" s="624"/>
      <c r="G22" s="624"/>
      <c r="H22" s="624"/>
      <c r="I22" s="628"/>
      <c r="J22" s="631"/>
      <c r="K22" s="634"/>
      <c r="L22" s="634"/>
      <c r="M22" s="634"/>
      <c r="N22" s="634"/>
      <c r="O22" s="637"/>
      <c r="P22" s="620"/>
      <c r="Q22" s="620"/>
      <c r="R22" s="620"/>
      <c r="S22" s="620"/>
      <c r="T22" s="620"/>
      <c r="U22" s="628"/>
      <c r="V22" s="631"/>
      <c r="W22" s="634"/>
      <c r="X22" s="634"/>
      <c r="Y22" s="634"/>
      <c r="Z22" s="634"/>
      <c r="AA22" s="637"/>
      <c r="AB22" s="642"/>
      <c r="AC22" s="642"/>
      <c r="AD22" s="642"/>
      <c r="AE22" s="642"/>
      <c r="AF22" s="642"/>
      <c r="AG22" s="303"/>
      <c r="AH22" s="303"/>
      <c r="AI22" s="303"/>
      <c r="AJ22" s="303"/>
      <c r="AK22" s="303"/>
      <c r="AL22" s="303"/>
      <c r="AM22" s="303"/>
      <c r="AN22" s="303"/>
      <c r="AO22" s="303"/>
      <c r="AP22" s="303"/>
    </row>
    <row r="23" spans="1:42" s="302" customFormat="1">
      <c r="A23" s="620"/>
      <c r="B23" s="620"/>
      <c r="C23" s="624"/>
      <c r="D23" s="624"/>
      <c r="E23" s="624"/>
      <c r="F23" s="624"/>
      <c r="G23" s="624"/>
      <c r="H23" s="624"/>
      <c r="I23" s="628"/>
      <c r="J23" s="631"/>
      <c r="K23" s="634"/>
      <c r="L23" s="634"/>
      <c r="M23" s="634"/>
      <c r="N23" s="634"/>
      <c r="O23" s="637"/>
      <c r="P23" s="620"/>
      <c r="Q23" s="620"/>
      <c r="R23" s="620"/>
      <c r="S23" s="620"/>
      <c r="T23" s="620"/>
      <c r="U23" s="628"/>
      <c r="V23" s="631"/>
      <c r="W23" s="634"/>
      <c r="X23" s="634"/>
      <c r="Y23" s="634"/>
      <c r="Z23" s="634"/>
      <c r="AA23" s="637"/>
      <c r="AB23" s="642"/>
      <c r="AC23" s="642"/>
      <c r="AD23" s="642"/>
      <c r="AE23" s="642"/>
      <c r="AF23" s="642"/>
      <c r="AG23" s="303"/>
      <c r="AH23" s="303"/>
      <c r="AI23" s="303"/>
      <c r="AJ23" s="303"/>
      <c r="AK23" s="303"/>
      <c r="AL23" s="303"/>
      <c r="AM23" s="303"/>
      <c r="AN23" s="303"/>
      <c r="AO23" s="303"/>
      <c r="AP23" s="303"/>
    </row>
    <row r="24" spans="1:42" s="302" customFormat="1">
      <c r="A24" s="620"/>
      <c r="B24" s="620"/>
      <c r="C24" s="624"/>
      <c r="D24" s="624"/>
      <c r="E24" s="624"/>
      <c r="F24" s="624"/>
      <c r="G24" s="624"/>
      <c r="H24" s="624"/>
      <c r="I24" s="628"/>
      <c r="J24" s="631"/>
      <c r="K24" s="634"/>
      <c r="L24" s="634"/>
      <c r="M24" s="634"/>
      <c r="N24" s="634"/>
      <c r="O24" s="637"/>
      <c r="P24" s="620"/>
      <c r="Q24" s="620"/>
      <c r="R24" s="620"/>
      <c r="S24" s="620"/>
      <c r="T24" s="620"/>
      <c r="U24" s="628"/>
      <c r="V24" s="631"/>
      <c r="W24" s="634"/>
      <c r="X24" s="634"/>
      <c r="Y24" s="634"/>
      <c r="Z24" s="634"/>
      <c r="AA24" s="637"/>
      <c r="AB24" s="642"/>
      <c r="AC24" s="642"/>
      <c r="AD24" s="642"/>
      <c r="AE24" s="642"/>
      <c r="AF24" s="642"/>
      <c r="AG24" s="303"/>
      <c r="AH24" s="303"/>
      <c r="AI24" s="303"/>
      <c r="AJ24" s="303"/>
      <c r="AK24" s="303"/>
      <c r="AL24" s="303"/>
      <c r="AM24" s="303"/>
      <c r="AN24" s="303"/>
      <c r="AO24" s="303"/>
      <c r="AP24" s="303"/>
    </row>
    <row r="25" spans="1:42" s="302" customFormat="1">
      <c r="A25" s="620"/>
      <c r="B25" s="620"/>
      <c r="C25" s="624"/>
      <c r="D25" s="624"/>
      <c r="E25" s="624"/>
      <c r="F25" s="624"/>
      <c r="G25" s="624"/>
      <c r="H25" s="624"/>
      <c r="I25" s="628"/>
      <c r="J25" s="631"/>
      <c r="K25" s="634"/>
      <c r="L25" s="634"/>
      <c r="M25" s="634"/>
      <c r="N25" s="634"/>
      <c r="O25" s="637"/>
      <c r="P25" s="620"/>
      <c r="Q25" s="620"/>
      <c r="R25" s="620"/>
      <c r="S25" s="620"/>
      <c r="T25" s="620"/>
      <c r="U25" s="628"/>
      <c r="V25" s="631"/>
      <c r="W25" s="634"/>
      <c r="X25" s="634"/>
      <c r="Y25" s="634"/>
      <c r="Z25" s="634"/>
      <c r="AA25" s="637"/>
      <c r="AB25" s="642"/>
      <c r="AC25" s="642"/>
      <c r="AD25" s="642"/>
      <c r="AE25" s="642"/>
      <c r="AF25" s="642"/>
      <c r="AG25" s="303"/>
      <c r="AH25" s="303"/>
      <c r="AI25" s="303"/>
      <c r="AJ25" s="303"/>
      <c r="AK25" s="303"/>
      <c r="AL25" s="303"/>
      <c r="AM25" s="303"/>
      <c r="AN25" s="303"/>
      <c r="AO25" s="303"/>
      <c r="AP25" s="303"/>
    </row>
    <row r="26" spans="1:42" s="302" customFormat="1">
      <c r="A26" s="620"/>
      <c r="B26" s="620"/>
      <c r="C26" s="624"/>
      <c r="D26" s="624"/>
      <c r="E26" s="624"/>
      <c r="F26" s="624"/>
      <c r="G26" s="624"/>
      <c r="H26" s="624"/>
      <c r="I26" s="628"/>
      <c r="J26" s="631"/>
      <c r="K26" s="634"/>
      <c r="L26" s="634"/>
      <c r="M26" s="634"/>
      <c r="N26" s="634"/>
      <c r="O26" s="637"/>
      <c r="P26" s="620"/>
      <c r="Q26" s="620"/>
      <c r="R26" s="620"/>
      <c r="S26" s="620"/>
      <c r="T26" s="620"/>
      <c r="U26" s="628"/>
      <c r="V26" s="631"/>
      <c r="W26" s="634"/>
      <c r="X26" s="634"/>
      <c r="Y26" s="634"/>
      <c r="Z26" s="634"/>
      <c r="AA26" s="637"/>
      <c r="AB26" s="642"/>
      <c r="AC26" s="642"/>
      <c r="AD26" s="642"/>
      <c r="AE26" s="642"/>
      <c r="AF26" s="642"/>
      <c r="AG26" s="303"/>
      <c r="AH26" s="303"/>
      <c r="AI26" s="303"/>
      <c r="AJ26" s="303"/>
      <c r="AK26" s="303"/>
      <c r="AL26" s="303"/>
      <c r="AM26" s="303"/>
      <c r="AN26" s="303"/>
      <c r="AO26" s="303"/>
      <c r="AP26" s="303"/>
    </row>
    <row r="27" spans="1:42" s="302" customFormat="1">
      <c r="A27" s="620"/>
      <c r="B27" s="620"/>
      <c r="C27" s="624"/>
      <c r="D27" s="624"/>
      <c r="E27" s="624"/>
      <c r="F27" s="624"/>
      <c r="G27" s="624"/>
      <c r="H27" s="624"/>
      <c r="I27" s="628"/>
      <c r="J27" s="631"/>
      <c r="K27" s="634"/>
      <c r="L27" s="634"/>
      <c r="M27" s="634"/>
      <c r="N27" s="634"/>
      <c r="O27" s="637"/>
      <c r="P27" s="620"/>
      <c r="Q27" s="620"/>
      <c r="R27" s="620"/>
      <c r="S27" s="620"/>
      <c r="T27" s="620"/>
      <c r="U27" s="628"/>
      <c r="V27" s="631"/>
      <c r="W27" s="634"/>
      <c r="X27" s="634"/>
      <c r="Y27" s="634"/>
      <c r="Z27" s="634"/>
      <c r="AA27" s="637"/>
      <c r="AB27" s="642"/>
      <c r="AC27" s="642"/>
      <c r="AD27" s="642"/>
      <c r="AE27" s="642"/>
      <c r="AF27" s="642"/>
      <c r="AG27" s="303"/>
      <c r="AH27" s="303"/>
      <c r="AI27" s="303"/>
      <c r="AJ27" s="303"/>
      <c r="AK27" s="303"/>
      <c r="AL27" s="303"/>
      <c r="AM27" s="303"/>
      <c r="AN27" s="303"/>
      <c r="AO27" s="303"/>
      <c r="AP27" s="303"/>
    </row>
    <row r="28" spans="1:42" s="302" customFormat="1">
      <c r="A28" s="620"/>
      <c r="B28" s="620"/>
      <c r="C28" s="624"/>
      <c r="D28" s="624"/>
      <c r="E28" s="624"/>
      <c r="F28" s="624"/>
      <c r="G28" s="624"/>
      <c r="H28" s="624"/>
      <c r="I28" s="628"/>
      <c r="J28" s="631"/>
      <c r="K28" s="634"/>
      <c r="L28" s="634"/>
      <c r="M28" s="634"/>
      <c r="N28" s="634"/>
      <c r="O28" s="637"/>
      <c r="P28" s="620"/>
      <c r="Q28" s="620"/>
      <c r="R28" s="620"/>
      <c r="S28" s="620"/>
      <c r="T28" s="620"/>
      <c r="U28" s="628"/>
      <c r="V28" s="631"/>
      <c r="W28" s="634"/>
      <c r="X28" s="634"/>
      <c r="Y28" s="634"/>
      <c r="Z28" s="634"/>
      <c r="AA28" s="637"/>
      <c r="AB28" s="642"/>
      <c r="AC28" s="642"/>
      <c r="AD28" s="642"/>
      <c r="AE28" s="642"/>
      <c r="AF28" s="642"/>
      <c r="AG28" s="303"/>
      <c r="AH28" s="303"/>
      <c r="AI28" s="303"/>
      <c r="AJ28" s="303"/>
      <c r="AK28" s="303"/>
      <c r="AL28" s="303"/>
      <c r="AM28" s="303"/>
      <c r="AN28" s="303"/>
      <c r="AO28" s="303"/>
      <c r="AP28" s="303"/>
    </row>
    <row r="29" spans="1:42" s="302" customFormat="1">
      <c r="A29" s="620"/>
      <c r="B29" s="620"/>
      <c r="C29" s="624"/>
      <c r="D29" s="624"/>
      <c r="E29" s="624"/>
      <c r="F29" s="624"/>
      <c r="G29" s="624"/>
      <c r="H29" s="624"/>
      <c r="I29" s="628"/>
      <c r="J29" s="631"/>
      <c r="K29" s="634"/>
      <c r="L29" s="634"/>
      <c r="M29" s="634"/>
      <c r="N29" s="634"/>
      <c r="O29" s="637"/>
      <c r="P29" s="620"/>
      <c r="Q29" s="620"/>
      <c r="R29" s="620"/>
      <c r="S29" s="620"/>
      <c r="T29" s="620"/>
      <c r="U29" s="628"/>
      <c r="V29" s="631"/>
      <c r="W29" s="634"/>
      <c r="X29" s="634"/>
      <c r="Y29" s="634"/>
      <c r="Z29" s="634"/>
      <c r="AA29" s="637"/>
      <c r="AB29" s="642"/>
      <c r="AC29" s="642"/>
      <c r="AD29" s="642"/>
      <c r="AE29" s="642"/>
      <c r="AF29" s="642"/>
      <c r="AG29" s="303"/>
      <c r="AH29" s="303"/>
      <c r="AI29" s="303"/>
      <c r="AJ29" s="303"/>
      <c r="AK29" s="303"/>
      <c r="AL29" s="303"/>
      <c r="AM29" s="303"/>
      <c r="AN29" s="303"/>
      <c r="AO29" s="303"/>
      <c r="AP29" s="303"/>
    </row>
    <row r="30" spans="1:42" s="302" customFormat="1">
      <c r="A30" s="620"/>
      <c r="B30" s="620"/>
      <c r="C30" s="624"/>
      <c r="D30" s="624"/>
      <c r="E30" s="624"/>
      <c r="F30" s="624"/>
      <c r="G30" s="624"/>
      <c r="H30" s="624"/>
      <c r="I30" s="628"/>
      <c r="J30" s="631"/>
      <c r="K30" s="634"/>
      <c r="L30" s="634"/>
      <c r="M30" s="634"/>
      <c r="N30" s="634"/>
      <c r="O30" s="637"/>
      <c r="P30" s="620"/>
      <c r="Q30" s="620"/>
      <c r="R30" s="620"/>
      <c r="S30" s="620"/>
      <c r="T30" s="620"/>
      <c r="U30" s="628"/>
      <c r="V30" s="631"/>
      <c r="W30" s="634"/>
      <c r="X30" s="634"/>
      <c r="Y30" s="634"/>
      <c r="Z30" s="634"/>
      <c r="AA30" s="637"/>
      <c r="AB30" s="642"/>
      <c r="AC30" s="642"/>
      <c r="AD30" s="642"/>
      <c r="AE30" s="642"/>
      <c r="AF30" s="642"/>
      <c r="AG30" s="303"/>
      <c r="AH30" s="303"/>
      <c r="AI30" s="303"/>
      <c r="AJ30" s="303"/>
      <c r="AK30" s="303"/>
      <c r="AL30" s="303"/>
      <c r="AM30" s="303"/>
      <c r="AN30" s="303"/>
      <c r="AO30" s="303"/>
      <c r="AP30" s="303"/>
    </row>
    <row r="31" spans="1:42" s="302" customFormat="1">
      <c r="A31" s="620"/>
      <c r="B31" s="620"/>
      <c r="C31" s="624"/>
      <c r="D31" s="624"/>
      <c r="E31" s="624"/>
      <c r="F31" s="624"/>
      <c r="G31" s="624"/>
      <c r="H31" s="624"/>
      <c r="I31" s="628"/>
      <c r="J31" s="631"/>
      <c r="K31" s="634"/>
      <c r="L31" s="634"/>
      <c r="M31" s="634"/>
      <c r="N31" s="634"/>
      <c r="O31" s="637"/>
      <c r="P31" s="620"/>
      <c r="Q31" s="620"/>
      <c r="R31" s="620"/>
      <c r="S31" s="620"/>
      <c r="T31" s="620"/>
      <c r="U31" s="628"/>
      <c r="V31" s="631"/>
      <c r="W31" s="634"/>
      <c r="X31" s="634"/>
      <c r="Y31" s="634"/>
      <c r="Z31" s="634"/>
      <c r="AA31" s="637"/>
      <c r="AB31" s="642"/>
      <c r="AC31" s="642"/>
      <c r="AD31" s="642"/>
      <c r="AE31" s="642"/>
      <c r="AF31" s="642"/>
      <c r="AG31" s="303"/>
      <c r="AH31" s="303"/>
      <c r="AI31" s="303"/>
      <c r="AJ31" s="303"/>
      <c r="AK31" s="303"/>
      <c r="AL31" s="303"/>
      <c r="AM31" s="303"/>
      <c r="AN31" s="303"/>
      <c r="AO31" s="303"/>
      <c r="AP31" s="303"/>
    </row>
    <row r="32" spans="1:42" s="302" customFormat="1">
      <c r="A32" s="620"/>
      <c r="B32" s="620"/>
      <c r="C32" s="624"/>
      <c r="D32" s="624"/>
      <c r="E32" s="624"/>
      <c r="F32" s="624"/>
      <c r="G32" s="624"/>
      <c r="H32" s="624"/>
      <c r="I32" s="628"/>
      <c r="J32" s="631"/>
      <c r="K32" s="634"/>
      <c r="L32" s="634"/>
      <c r="M32" s="634"/>
      <c r="N32" s="634"/>
      <c r="O32" s="637"/>
      <c r="P32" s="620"/>
      <c r="Q32" s="620"/>
      <c r="R32" s="620"/>
      <c r="S32" s="620"/>
      <c r="T32" s="620"/>
      <c r="U32" s="628"/>
      <c r="V32" s="631"/>
      <c r="W32" s="634"/>
      <c r="X32" s="634"/>
      <c r="Y32" s="634"/>
      <c r="Z32" s="634"/>
      <c r="AA32" s="637"/>
      <c r="AB32" s="642"/>
      <c r="AC32" s="642"/>
      <c r="AD32" s="642"/>
      <c r="AE32" s="642"/>
      <c r="AF32" s="642"/>
      <c r="AG32" s="303"/>
      <c r="AH32" s="303"/>
      <c r="AI32" s="303"/>
      <c r="AJ32" s="303"/>
      <c r="AK32" s="303"/>
      <c r="AL32" s="303"/>
      <c r="AM32" s="303"/>
      <c r="AN32" s="303"/>
      <c r="AO32" s="303"/>
      <c r="AP32" s="303"/>
    </row>
    <row r="33" spans="1:42" s="302" customFormat="1">
      <c r="A33" s="620"/>
      <c r="B33" s="620"/>
      <c r="C33" s="624"/>
      <c r="D33" s="624"/>
      <c r="E33" s="624"/>
      <c r="F33" s="624"/>
      <c r="G33" s="624"/>
      <c r="H33" s="624"/>
      <c r="I33" s="628"/>
      <c r="J33" s="631"/>
      <c r="K33" s="634"/>
      <c r="L33" s="634"/>
      <c r="M33" s="634"/>
      <c r="N33" s="634"/>
      <c r="O33" s="637"/>
      <c r="P33" s="620"/>
      <c r="Q33" s="620"/>
      <c r="R33" s="620"/>
      <c r="S33" s="620"/>
      <c r="T33" s="620"/>
      <c r="U33" s="628"/>
      <c r="V33" s="631"/>
      <c r="W33" s="634"/>
      <c r="X33" s="634"/>
      <c r="Y33" s="634"/>
      <c r="Z33" s="634"/>
      <c r="AA33" s="637"/>
      <c r="AB33" s="642"/>
      <c r="AC33" s="642"/>
      <c r="AD33" s="642"/>
      <c r="AE33" s="642"/>
      <c r="AF33" s="642"/>
      <c r="AG33" s="303"/>
      <c r="AH33" s="303"/>
      <c r="AI33" s="303"/>
      <c r="AJ33" s="303"/>
      <c r="AK33" s="303"/>
      <c r="AL33" s="303"/>
      <c r="AM33" s="303"/>
      <c r="AN33" s="303"/>
      <c r="AO33" s="303"/>
      <c r="AP33" s="303"/>
    </row>
    <row r="34" spans="1:42" s="302" customFormat="1">
      <c r="A34" s="621"/>
      <c r="B34" s="621"/>
      <c r="C34" s="625"/>
      <c r="D34" s="625"/>
      <c r="E34" s="625"/>
      <c r="F34" s="625"/>
      <c r="G34" s="625"/>
      <c r="H34" s="625"/>
      <c r="I34" s="629"/>
      <c r="J34" s="632"/>
      <c r="K34" s="635"/>
      <c r="L34" s="635"/>
      <c r="M34" s="635"/>
      <c r="N34" s="635"/>
      <c r="O34" s="638"/>
      <c r="P34" s="621"/>
      <c r="Q34" s="621"/>
      <c r="R34" s="621"/>
      <c r="S34" s="621"/>
      <c r="T34" s="621"/>
      <c r="U34" s="629"/>
      <c r="V34" s="632"/>
      <c r="W34" s="635"/>
      <c r="X34" s="635"/>
      <c r="Y34" s="635"/>
      <c r="Z34" s="635"/>
      <c r="AA34" s="638"/>
      <c r="AB34" s="643"/>
      <c r="AC34" s="643"/>
      <c r="AD34" s="643"/>
      <c r="AE34" s="643"/>
      <c r="AF34" s="643"/>
      <c r="AG34" s="303"/>
      <c r="AH34" s="303"/>
      <c r="AI34" s="303"/>
      <c r="AJ34" s="303"/>
      <c r="AK34" s="303"/>
      <c r="AL34" s="303"/>
      <c r="AM34" s="303"/>
      <c r="AN34" s="303"/>
      <c r="AO34" s="303"/>
      <c r="AP34" s="303"/>
    </row>
    <row r="35" spans="1:42">
      <c r="A35" s="303"/>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3"/>
      <c r="AL35" s="303"/>
      <c r="AM35" s="303"/>
      <c r="AN35" s="303"/>
      <c r="AO35" s="303"/>
      <c r="AP35" s="303"/>
    </row>
    <row r="36" spans="1:42">
      <c r="A36" s="303" t="s">
        <v>8</v>
      </c>
      <c r="B36" s="496" t="s">
        <v>57</v>
      </c>
      <c r="C36" s="496"/>
      <c r="D36" s="496"/>
      <c r="E36" s="496"/>
      <c r="F36" s="496"/>
      <c r="G36" s="496"/>
      <c r="H36" s="496"/>
      <c r="I36" s="496"/>
      <c r="J36" s="496"/>
      <c r="K36" s="496"/>
      <c r="L36" s="496"/>
      <c r="M36" s="496"/>
      <c r="N36" s="496"/>
      <c r="O36" s="496"/>
      <c r="P36" s="496"/>
      <c r="Q36" s="496"/>
      <c r="R36" s="496"/>
      <c r="S36" s="496"/>
      <c r="T36" s="496"/>
      <c r="U36" s="496"/>
      <c r="V36" s="496"/>
      <c r="W36" s="496"/>
      <c r="X36" s="496"/>
      <c r="Y36" s="496"/>
      <c r="Z36" s="496"/>
      <c r="AA36" s="496"/>
      <c r="AB36" s="496"/>
      <c r="AC36" s="496"/>
      <c r="AD36" s="496"/>
      <c r="AE36" s="496"/>
      <c r="AF36" s="496"/>
      <c r="AG36" s="496"/>
      <c r="AH36" s="496"/>
      <c r="AI36" s="496"/>
      <c r="AJ36" s="496"/>
      <c r="AK36" s="496"/>
      <c r="AL36" s="496"/>
      <c r="AM36" s="496"/>
      <c r="AN36" s="496"/>
      <c r="AO36" s="496"/>
      <c r="AP36" s="496"/>
    </row>
    <row r="37" spans="1:42">
      <c r="A37" s="303"/>
      <c r="B37" s="496"/>
      <c r="C37" s="496"/>
      <c r="D37" s="496"/>
      <c r="E37" s="496"/>
      <c r="F37" s="496"/>
      <c r="G37" s="496"/>
      <c r="H37" s="496"/>
      <c r="I37" s="496"/>
      <c r="J37" s="496"/>
      <c r="K37" s="496"/>
      <c r="L37" s="496"/>
      <c r="M37" s="496"/>
      <c r="N37" s="496"/>
      <c r="O37" s="496"/>
      <c r="P37" s="496"/>
      <c r="Q37" s="496"/>
      <c r="R37" s="496"/>
      <c r="S37" s="496"/>
      <c r="T37" s="496"/>
      <c r="U37" s="496"/>
      <c r="V37" s="496"/>
      <c r="W37" s="496"/>
      <c r="X37" s="496"/>
      <c r="Y37" s="496"/>
      <c r="Z37" s="496"/>
      <c r="AA37" s="496"/>
      <c r="AB37" s="496"/>
      <c r="AC37" s="496"/>
      <c r="AD37" s="496"/>
      <c r="AE37" s="496"/>
      <c r="AF37" s="496"/>
      <c r="AG37" s="496"/>
      <c r="AH37" s="496"/>
      <c r="AI37" s="496"/>
      <c r="AJ37" s="496"/>
      <c r="AK37" s="496"/>
      <c r="AL37" s="496"/>
      <c r="AM37" s="496"/>
      <c r="AN37" s="496"/>
      <c r="AO37" s="496"/>
      <c r="AP37" s="496"/>
    </row>
    <row r="38" spans="1:42">
      <c r="A38" s="303"/>
      <c r="B38" s="496"/>
      <c r="C38" s="496"/>
      <c r="D38" s="496"/>
      <c r="E38" s="496"/>
      <c r="F38" s="496"/>
      <c r="G38" s="496"/>
      <c r="H38" s="496"/>
      <c r="I38" s="496"/>
      <c r="J38" s="496"/>
      <c r="K38" s="496"/>
      <c r="L38" s="496"/>
      <c r="M38" s="496"/>
      <c r="N38" s="496"/>
      <c r="O38" s="496"/>
      <c r="P38" s="496"/>
      <c r="Q38" s="496"/>
      <c r="R38" s="496"/>
      <c r="S38" s="496"/>
      <c r="T38" s="496"/>
      <c r="U38" s="496"/>
      <c r="V38" s="496"/>
      <c r="W38" s="496"/>
      <c r="X38" s="496"/>
      <c r="Y38" s="496"/>
      <c r="Z38" s="496"/>
      <c r="AA38" s="496"/>
      <c r="AB38" s="496"/>
      <c r="AC38" s="496"/>
      <c r="AD38" s="496"/>
      <c r="AE38" s="496"/>
      <c r="AF38" s="496"/>
      <c r="AG38" s="496"/>
      <c r="AH38" s="496"/>
      <c r="AI38" s="496"/>
      <c r="AJ38" s="496"/>
      <c r="AK38" s="496"/>
      <c r="AL38" s="496"/>
      <c r="AM38" s="496"/>
      <c r="AN38" s="496"/>
      <c r="AO38" s="496"/>
      <c r="AP38" s="496"/>
    </row>
    <row r="39" spans="1:42">
      <c r="A39" s="303"/>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3"/>
      <c r="AL39" s="303"/>
      <c r="AM39" s="303"/>
      <c r="AN39" s="303"/>
      <c r="AO39" s="303"/>
      <c r="AP39" s="303"/>
    </row>
    <row r="40" spans="1:42">
      <c r="A40" s="303" t="s">
        <v>8</v>
      </c>
      <c r="B40" s="495" t="s">
        <v>221</v>
      </c>
      <c r="C40" s="495"/>
      <c r="D40" s="495"/>
      <c r="E40" s="495"/>
      <c r="F40" s="495"/>
      <c r="G40" s="495"/>
      <c r="H40" s="495"/>
      <c r="I40" s="495"/>
      <c r="J40" s="495"/>
      <c r="K40" s="495"/>
      <c r="L40" s="495"/>
      <c r="M40" s="495"/>
      <c r="N40" s="495"/>
      <c r="O40" s="495"/>
      <c r="P40" s="495"/>
      <c r="Q40" s="495"/>
      <c r="R40" s="495"/>
      <c r="S40" s="495"/>
      <c r="T40" s="495"/>
      <c r="U40" s="495"/>
      <c r="V40" s="495"/>
      <c r="W40" s="495"/>
      <c r="X40" s="495"/>
      <c r="Y40" s="495"/>
      <c r="Z40" s="495"/>
      <c r="AA40" s="495"/>
      <c r="AB40" s="495"/>
      <c r="AC40" s="495"/>
      <c r="AD40" s="495"/>
      <c r="AE40" s="307"/>
      <c r="AF40" s="307"/>
      <c r="AG40" s="307"/>
      <c r="AH40" s="307"/>
      <c r="AI40" s="307"/>
      <c r="AJ40" s="307"/>
      <c r="AK40" s="307"/>
      <c r="AL40" s="303"/>
      <c r="AM40" s="303"/>
      <c r="AN40" s="303"/>
      <c r="AO40" s="303"/>
      <c r="AP40" s="303"/>
    </row>
    <row r="41" spans="1:42">
      <c r="A41" s="303"/>
      <c r="B41" s="495" t="s">
        <v>319</v>
      </c>
      <c r="C41" s="495"/>
      <c r="D41" s="495"/>
      <c r="E41" s="495"/>
      <c r="F41" s="495"/>
      <c r="G41" s="495"/>
      <c r="H41" s="495"/>
      <c r="I41" s="495"/>
      <c r="J41" s="495"/>
      <c r="K41" s="495"/>
      <c r="L41" s="495"/>
      <c r="M41" s="495"/>
      <c r="N41" s="495"/>
      <c r="O41" s="495"/>
      <c r="P41" s="495"/>
      <c r="Q41" s="495"/>
      <c r="R41" s="495"/>
      <c r="S41" s="495"/>
      <c r="T41" s="495"/>
      <c r="U41" s="495"/>
      <c r="V41" s="495"/>
      <c r="W41" s="495"/>
      <c r="X41" s="495"/>
      <c r="Y41" s="495"/>
      <c r="Z41" s="495"/>
      <c r="AA41" s="495"/>
      <c r="AB41" s="495"/>
      <c r="AC41" s="495"/>
      <c r="AD41" s="495"/>
      <c r="AE41" s="307"/>
      <c r="AF41" s="307"/>
      <c r="AG41" s="307"/>
      <c r="AH41" s="307"/>
      <c r="AI41" s="307"/>
      <c r="AJ41" s="307"/>
      <c r="AK41" s="307"/>
      <c r="AL41" s="303"/>
      <c r="AM41" s="303"/>
      <c r="AN41" s="303"/>
      <c r="AO41" s="303"/>
      <c r="AP41" s="303"/>
    </row>
    <row r="42" spans="1:42">
      <c r="A42" s="303"/>
      <c r="B42" s="495"/>
      <c r="C42" s="495" t="s">
        <v>320</v>
      </c>
      <c r="D42" s="495"/>
      <c r="E42" s="495"/>
      <c r="F42" s="495"/>
      <c r="G42" s="495"/>
      <c r="H42" s="495"/>
      <c r="I42" s="495"/>
      <c r="J42" s="495"/>
      <c r="K42" s="495"/>
      <c r="L42" s="495"/>
      <c r="M42" s="495"/>
      <c r="N42" s="495"/>
      <c r="O42" s="495"/>
      <c r="P42" s="495"/>
      <c r="Q42" s="495"/>
      <c r="R42" s="495"/>
      <c r="S42" s="495"/>
      <c r="T42" s="495"/>
      <c r="U42" s="495"/>
      <c r="V42" s="495"/>
      <c r="W42" s="495"/>
      <c r="X42" s="495"/>
      <c r="Y42" s="495"/>
      <c r="Z42" s="495"/>
      <c r="AA42" s="495"/>
      <c r="AB42" s="495"/>
      <c r="AC42" s="495"/>
      <c r="AD42" s="495"/>
      <c r="AE42" s="307"/>
      <c r="AF42" s="307"/>
      <c r="AG42" s="307"/>
      <c r="AH42" s="307"/>
      <c r="AI42" s="307"/>
      <c r="AJ42" s="307"/>
      <c r="AK42" s="307"/>
      <c r="AL42" s="303"/>
      <c r="AM42" s="303"/>
      <c r="AN42" s="303"/>
      <c r="AO42" s="303"/>
      <c r="AP42" s="303"/>
    </row>
    <row r="43" spans="1:42">
      <c r="A43" s="303"/>
      <c r="B43" s="307"/>
      <c r="C43" s="307" t="s">
        <v>10</v>
      </c>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7"/>
      <c r="AL43" s="303"/>
      <c r="AM43" s="303"/>
      <c r="AN43" s="303"/>
      <c r="AO43" s="303"/>
      <c r="AP43" s="303"/>
    </row>
    <row r="44" spans="1:42">
      <c r="A44" s="303"/>
      <c r="B44" s="303" t="s">
        <v>263</v>
      </c>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3"/>
      <c r="AL44" s="303"/>
      <c r="AM44" s="303"/>
      <c r="AN44" s="303"/>
      <c r="AO44" s="303"/>
      <c r="AP44" s="303"/>
    </row>
    <row r="45" spans="1:42">
      <c r="A45" s="303"/>
      <c r="B45" s="303" t="s">
        <v>333</v>
      </c>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3"/>
      <c r="AL45" s="303"/>
      <c r="AM45" s="303"/>
      <c r="AN45" s="303"/>
      <c r="AO45" s="303"/>
      <c r="AP45" s="303"/>
    </row>
    <row r="46" spans="1:42">
      <c r="A46" s="303"/>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3"/>
      <c r="AL46" s="303"/>
      <c r="AM46" s="303"/>
      <c r="AN46" s="303"/>
      <c r="AO46" s="303"/>
      <c r="AP46" s="303"/>
    </row>
    <row r="47" spans="1:42">
      <c r="A47" s="413" t="s">
        <v>8</v>
      </c>
      <c r="B47" s="345" t="s">
        <v>126</v>
      </c>
      <c r="C47" s="626"/>
      <c r="D47" s="626"/>
      <c r="E47" s="626"/>
      <c r="F47" s="626"/>
      <c r="G47" s="626"/>
      <c r="H47" s="626"/>
      <c r="I47" s="626"/>
      <c r="J47" s="626"/>
      <c r="K47" s="626"/>
      <c r="L47" s="626"/>
      <c r="M47" s="626"/>
      <c r="N47" s="626"/>
      <c r="O47" s="626"/>
      <c r="P47" s="626"/>
      <c r="Q47" s="626"/>
      <c r="R47" s="626"/>
      <c r="S47" s="626"/>
      <c r="T47" s="626"/>
      <c r="U47" s="626"/>
      <c r="V47" s="626"/>
      <c r="W47" s="626"/>
      <c r="X47" s="626"/>
      <c r="Y47" s="626"/>
      <c r="Z47" s="626"/>
      <c r="AA47" s="626"/>
      <c r="AB47" s="626"/>
      <c r="AC47" s="626"/>
      <c r="AD47" s="626"/>
      <c r="AE47" s="626"/>
      <c r="AF47" s="626"/>
      <c r="AG47" s="626"/>
      <c r="AH47" s="626"/>
      <c r="AI47" s="626"/>
      <c r="AJ47" s="626"/>
      <c r="AK47" s="626"/>
      <c r="AL47" s="626"/>
      <c r="AM47" s="626"/>
      <c r="AN47" s="626"/>
      <c r="AO47" s="626"/>
      <c r="AP47" s="626"/>
    </row>
    <row r="48" spans="1:42">
      <c r="A48" s="303"/>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3"/>
      <c r="AL48" s="303"/>
      <c r="AM48" s="303"/>
      <c r="AN48" s="303"/>
      <c r="AO48" s="303"/>
      <c r="AP48" s="303"/>
    </row>
    <row r="49" spans="1:42">
      <c r="A49" s="303" t="s">
        <v>8</v>
      </c>
      <c r="B49" s="345" t="s">
        <v>334</v>
      </c>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5"/>
      <c r="AL49" s="345"/>
      <c r="AM49" s="345"/>
      <c r="AN49" s="345"/>
      <c r="AO49" s="345"/>
      <c r="AP49" s="345"/>
    </row>
    <row r="50" spans="1:42">
      <c r="B50" s="622"/>
      <c r="C50" s="622"/>
      <c r="D50" s="622"/>
      <c r="E50" s="622"/>
      <c r="F50" s="622"/>
      <c r="G50" s="622"/>
      <c r="H50" s="622"/>
      <c r="I50" s="622"/>
      <c r="J50" s="622"/>
      <c r="K50" s="622"/>
      <c r="L50" s="622"/>
      <c r="M50" s="622"/>
      <c r="N50" s="622"/>
      <c r="O50" s="622"/>
      <c r="P50" s="622"/>
      <c r="Q50" s="622"/>
      <c r="R50" s="622"/>
      <c r="S50" s="622"/>
      <c r="T50" s="622"/>
      <c r="U50" s="622"/>
      <c r="V50" s="622"/>
      <c r="W50" s="622"/>
      <c r="X50" s="622"/>
      <c r="Y50" s="622"/>
      <c r="Z50" s="622"/>
      <c r="AA50" s="622"/>
      <c r="AB50" s="622"/>
      <c r="AC50" s="622"/>
      <c r="AD50" s="622"/>
      <c r="AE50" s="622"/>
      <c r="AF50" s="622"/>
      <c r="AG50" s="622"/>
      <c r="AH50" s="622"/>
      <c r="AI50" s="622"/>
      <c r="AJ50" s="622"/>
      <c r="AK50" s="622"/>
      <c r="AL50" s="622"/>
      <c r="AM50" s="622"/>
      <c r="AN50" s="622"/>
      <c r="AO50" s="622"/>
      <c r="AP50" s="622"/>
    </row>
  </sheetData>
  <mergeCells count="248">
    <mergeCell ref="P3:T3"/>
    <mergeCell ref="P4:T4"/>
    <mergeCell ref="A5:B5"/>
    <mergeCell ref="C5:H5"/>
    <mergeCell ref="I5:J5"/>
    <mergeCell ref="K5:O5"/>
    <mergeCell ref="P5:T5"/>
    <mergeCell ref="U5:V5"/>
    <mergeCell ref="W5:AA5"/>
    <mergeCell ref="AB5:AF5"/>
    <mergeCell ref="A6:B6"/>
    <mergeCell ref="C6:H6"/>
    <mergeCell ref="I6:J6"/>
    <mergeCell ref="K6:O6"/>
    <mergeCell ref="P6:T6"/>
    <mergeCell ref="U6:V6"/>
    <mergeCell ref="W6:AA6"/>
    <mergeCell ref="AB6:AF6"/>
    <mergeCell ref="A7:B7"/>
    <mergeCell ref="C7:H7"/>
    <mergeCell ref="I7:J7"/>
    <mergeCell ref="K7:O7"/>
    <mergeCell ref="P7:T7"/>
    <mergeCell ref="U7:V7"/>
    <mergeCell ref="W7:AA7"/>
    <mergeCell ref="AB7:AF7"/>
    <mergeCell ref="A8:B8"/>
    <mergeCell ref="C8:H8"/>
    <mergeCell ref="I8:J8"/>
    <mergeCell ref="K8:O8"/>
    <mergeCell ref="P8:T8"/>
    <mergeCell ref="U8:V8"/>
    <mergeCell ref="W8:AA8"/>
    <mergeCell ref="AB8:AF8"/>
    <mergeCell ref="A9:B9"/>
    <mergeCell ref="C9:H9"/>
    <mergeCell ref="I9:J9"/>
    <mergeCell ref="K9:O9"/>
    <mergeCell ref="P9:T9"/>
    <mergeCell ref="U9:V9"/>
    <mergeCell ref="W9:AA9"/>
    <mergeCell ref="AB9:AF9"/>
    <mergeCell ref="A10:B10"/>
    <mergeCell ref="C10:H10"/>
    <mergeCell ref="I10:J10"/>
    <mergeCell ref="K10:O10"/>
    <mergeCell ref="P10:T10"/>
    <mergeCell ref="U10:V10"/>
    <mergeCell ref="W10:AA10"/>
    <mergeCell ref="AB10:AF10"/>
    <mergeCell ref="A11:B11"/>
    <mergeCell ref="C11:H11"/>
    <mergeCell ref="I11:J11"/>
    <mergeCell ref="K11:O11"/>
    <mergeCell ref="P11:T11"/>
    <mergeCell ref="U11:V11"/>
    <mergeCell ref="W11:AA11"/>
    <mergeCell ref="AB11:AF11"/>
    <mergeCell ref="A12:B12"/>
    <mergeCell ref="C12:H12"/>
    <mergeCell ref="I12:J12"/>
    <mergeCell ref="K12:O12"/>
    <mergeCell ref="P12:T12"/>
    <mergeCell ref="U12:V12"/>
    <mergeCell ref="W12:AA12"/>
    <mergeCell ref="AB12:AF12"/>
    <mergeCell ref="A13:B13"/>
    <mergeCell ref="C13:H13"/>
    <mergeCell ref="I13:J13"/>
    <mergeCell ref="K13:O13"/>
    <mergeCell ref="P13:T13"/>
    <mergeCell ref="U13:V13"/>
    <mergeCell ref="W13:AA13"/>
    <mergeCell ref="AB13:AF13"/>
    <mergeCell ref="A14:B14"/>
    <mergeCell ref="C14:H14"/>
    <mergeCell ref="I14:J14"/>
    <mergeCell ref="K14:O14"/>
    <mergeCell ref="P14:T14"/>
    <mergeCell ref="U14:V14"/>
    <mergeCell ref="W14:AA14"/>
    <mergeCell ref="AB14:AF14"/>
    <mergeCell ref="A15:B15"/>
    <mergeCell ref="C15:H15"/>
    <mergeCell ref="I15:J15"/>
    <mergeCell ref="K15:O15"/>
    <mergeCell ref="P15:T15"/>
    <mergeCell ref="U15:V15"/>
    <mergeCell ref="W15:AA15"/>
    <mergeCell ref="AB15:AF15"/>
    <mergeCell ref="A16:B16"/>
    <mergeCell ref="C16:H16"/>
    <mergeCell ref="I16:J16"/>
    <mergeCell ref="K16:O16"/>
    <mergeCell ref="P16:T16"/>
    <mergeCell ref="U16:V16"/>
    <mergeCell ref="W16:AA16"/>
    <mergeCell ref="AB16:AF16"/>
    <mergeCell ref="A17:B17"/>
    <mergeCell ref="C17:H17"/>
    <mergeCell ref="I17:J17"/>
    <mergeCell ref="K17:O17"/>
    <mergeCell ref="P17:T17"/>
    <mergeCell ref="U17:V17"/>
    <mergeCell ref="W17:AA17"/>
    <mergeCell ref="AB17:AF17"/>
    <mergeCell ref="A18:B18"/>
    <mergeCell ref="C18:H18"/>
    <mergeCell ref="I18:J18"/>
    <mergeCell ref="K18:O18"/>
    <mergeCell ref="P18:T18"/>
    <mergeCell ref="U18:V18"/>
    <mergeCell ref="W18:AA18"/>
    <mergeCell ref="AB18:AF18"/>
    <mergeCell ref="A19:B19"/>
    <mergeCell ref="C19:H19"/>
    <mergeCell ref="I19:J19"/>
    <mergeCell ref="K19:O19"/>
    <mergeCell ref="P19:T19"/>
    <mergeCell ref="U19:V19"/>
    <mergeCell ref="W19:AA19"/>
    <mergeCell ref="AB19:AF19"/>
    <mergeCell ref="A20:B20"/>
    <mergeCell ref="C20:H20"/>
    <mergeCell ref="I20:J20"/>
    <mergeCell ref="K20:O20"/>
    <mergeCell ref="P20:T20"/>
    <mergeCell ref="U20:V20"/>
    <mergeCell ref="W20:AA20"/>
    <mergeCell ref="AB20:AF20"/>
    <mergeCell ref="A21:B21"/>
    <mergeCell ref="C21:H21"/>
    <mergeCell ref="I21:J21"/>
    <mergeCell ref="K21:O21"/>
    <mergeCell ref="P21:T21"/>
    <mergeCell ref="U21:V21"/>
    <mergeCell ref="W21:AA21"/>
    <mergeCell ref="AB21:AF21"/>
    <mergeCell ref="A22:B22"/>
    <mergeCell ref="C22:H22"/>
    <mergeCell ref="I22:J22"/>
    <mergeCell ref="K22:O22"/>
    <mergeCell ref="P22:T22"/>
    <mergeCell ref="U22:V22"/>
    <mergeCell ref="W22:AA22"/>
    <mergeCell ref="AB22:AF22"/>
    <mergeCell ref="A23:B23"/>
    <mergeCell ref="C23:H23"/>
    <mergeCell ref="I23:J23"/>
    <mergeCell ref="K23:O23"/>
    <mergeCell ref="P23:T23"/>
    <mergeCell ref="U23:V23"/>
    <mergeCell ref="W23:AA23"/>
    <mergeCell ref="AB23:AF23"/>
    <mergeCell ref="A24:B24"/>
    <mergeCell ref="C24:H24"/>
    <mergeCell ref="I24:J24"/>
    <mergeCell ref="K24:O24"/>
    <mergeCell ref="P24:T24"/>
    <mergeCell ref="U24:V24"/>
    <mergeCell ref="W24:AA24"/>
    <mergeCell ref="AB24:AF24"/>
    <mergeCell ref="A25:B25"/>
    <mergeCell ref="C25:H25"/>
    <mergeCell ref="I25:J25"/>
    <mergeCell ref="K25:O25"/>
    <mergeCell ref="P25:T25"/>
    <mergeCell ref="U25:V25"/>
    <mergeCell ref="W25:AA25"/>
    <mergeCell ref="AB25:AF25"/>
    <mergeCell ref="A26:B26"/>
    <mergeCell ref="C26:H26"/>
    <mergeCell ref="I26:J26"/>
    <mergeCell ref="K26:O26"/>
    <mergeCell ref="P26:T26"/>
    <mergeCell ref="U26:V26"/>
    <mergeCell ref="W26:AA26"/>
    <mergeCell ref="AB26:AF26"/>
    <mergeCell ref="A27:B27"/>
    <mergeCell ref="C27:H27"/>
    <mergeCell ref="I27:J27"/>
    <mergeCell ref="K27:O27"/>
    <mergeCell ref="P27:T27"/>
    <mergeCell ref="U27:V27"/>
    <mergeCell ref="W27:AA27"/>
    <mergeCell ref="AB27:AF27"/>
    <mergeCell ref="A28:B28"/>
    <mergeCell ref="C28:H28"/>
    <mergeCell ref="I28:J28"/>
    <mergeCell ref="K28:O28"/>
    <mergeCell ref="P28:T28"/>
    <mergeCell ref="U28:V28"/>
    <mergeCell ref="W28:AA28"/>
    <mergeCell ref="AB28:AF28"/>
    <mergeCell ref="A29:B29"/>
    <mergeCell ref="C29:H29"/>
    <mergeCell ref="I29:J29"/>
    <mergeCell ref="K29:O29"/>
    <mergeCell ref="P29:T29"/>
    <mergeCell ref="U29:V29"/>
    <mergeCell ref="W29:AA29"/>
    <mergeCell ref="AB29:AF29"/>
    <mergeCell ref="A30:B30"/>
    <mergeCell ref="C30:H30"/>
    <mergeCell ref="I30:J30"/>
    <mergeCell ref="K30:O30"/>
    <mergeCell ref="P30:T30"/>
    <mergeCell ref="U30:V30"/>
    <mergeCell ref="W30:AA30"/>
    <mergeCell ref="AB30:AF30"/>
    <mergeCell ref="A31:B31"/>
    <mergeCell ref="C31:H31"/>
    <mergeCell ref="I31:J31"/>
    <mergeCell ref="K31:O31"/>
    <mergeCell ref="P31:T31"/>
    <mergeCell ref="U31:V31"/>
    <mergeCell ref="W31:AA31"/>
    <mergeCell ref="AB31:AF31"/>
    <mergeCell ref="A32:B32"/>
    <mergeCell ref="C32:H32"/>
    <mergeCell ref="I32:J32"/>
    <mergeCell ref="K32:O32"/>
    <mergeCell ref="P32:T32"/>
    <mergeCell ref="U32:V32"/>
    <mergeCell ref="W32:AA32"/>
    <mergeCell ref="AB32:AF32"/>
    <mergeCell ref="A33:B33"/>
    <mergeCell ref="C33:H33"/>
    <mergeCell ref="I33:J33"/>
    <mergeCell ref="K33:O33"/>
    <mergeCell ref="P33:T33"/>
    <mergeCell ref="U33:V33"/>
    <mergeCell ref="W33:AA33"/>
    <mergeCell ref="AB33:AF33"/>
    <mergeCell ref="A34:B34"/>
    <mergeCell ref="C34:H34"/>
    <mergeCell ref="I34:J34"/>
    <mergeCell ref="K34:O34"/>
    <mergeCell ref="P34:T34"/>
    <mergeCell ref="U34:V34"/>
    <mergeCell ref="W34:AA34"/>
    <mergeCell ref="AB34:AF34"/>
    <mergeCell ref="A3:B4"/>
    <mergeCell ref="C3:H4"/>
    <mergeCell ref="I3:O4"/>
    <mergeCell ref="U3:AA4"/>
    <mergeCell ref="AB3:AF4"/>
    <mergeCell ref="B36:AP38"/>
  </mergeCells>
  <phoneticPr fontId="3"/>
  <dataValidations count="4">
    <dataValidation type="list" allowBlank="1" showDropDown="0" showInputMessage="0" showErrorMessage="0" sqref="S35:W35">
      <formula1>"正規,非正規"</formula1>
    </dataValidation>
    <dataValidation type="list" allowBlank="1" showDropDown="0" showInputMessage="0" showErrorMessage="0" sqref="I5:J34">
      <formula1>"大正,昭和,平成"</formula1>
    </dataValidation>
    <dataValidation type="list" allowBlank="1" showDropDown="0" showInputMessage="0" showErrorMessage="0" sqref="U5:V34">
      <formula1>"平成,令和"</formula1>
    </dataValidation>
    <dataValidation type="list" allowBlank="1" showDropDown="0" showInputMessage="1" showErrorMessage="0" sqref="AB5:AF34">
      <formula1>"○,退職補充者"</formula1>
    </dataValidation>
  </dataValidations>
  <pageMargins left="0.98425196850393681" right="0.59055118110236215" top="0.78740157480314943" bottom="0.59055118110236215" header="0" footer="0"/>
  <pageSetup paperSize="9" scale="78" fitToWidth="1" fitToHeight="1" orientation="portrait" usePrinterDefaults="1" r:id="rId1"/>
</worksheet>
</file>

<file path=xl/worksheets/sheet9.xml><?xml version="1.0" encoding="utf-8"?>
<worksheet xmlns="http://schemas.openxmlformats.org/spreadsheetml/2006/main" xmlns:r="http://schemas.openxmlformats.org/officeDocument/2006/relationships" xmlns:mc="http://schemas.openxmlformats.org/markup-compatibility/2006">
  <sheetPr>
    <pageSetUpPr fitToPage="1"/>
  </sheetPr>
  <dimension ref="A1:AH19"/>
  <sheetViews>
    <sheetView tabSelected="1" workbookViewId="0">
      <selection activeCell="AW19" sqref="AW19"/>
    </sheetView>
  </sheetViews>
  <sheetFormatPr defaultColWidth="2.625" defaultRowHeight="13.5"/>
  <cols>
    <col min="1" max="16384" width="2.625" style="302"/>
  </cols>
  <sheetData>
    <row r="1" spans="1:34">
      <c r="A1" s="413" t="s">
        <v>202</v>
      </c>
      <c r="B1" s="451"/>
      <c r="C1" s="451"/>
      <c r="D1" s="451"/>
      <c r="E1" s="451"/>
      <c r="F1" s="451"/>
      <c r="G1" s="451"/>
      <c r="H1" s="451"/>
      <c r="I1" s="451"/>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row>
    <row r="2" spans="1:34">
      <c r="A2" s="451"/>
      <c r="B2" s="451"/>
      <c r="C2" s="451"/>
      <c r="D2" s="451"/>
      <c r="E2" s="451"/>
      <c r="F2" s="451"/>
      <c r="G2" s="451"/>
      <c r="H2" s="451"/>
      <c r="I2" s="451"/>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row>
    <row r="3" spans="1:34">
      <c r="A3" s="413" t="s">
        <v>18</v>
      </c>
      <c r="B3" s="413"/>
      <c r="C3" s="413"/>
      <c r="D3" s="413"/>
      <c r="E3" s="413"/>
      <c r="F3" s="413"/>
      <c r="G3" s="413"/>
      <c r="H3" s="413"/>
      <c r="I3" s="41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row>
    <row r="4" spans="1:34">
      <c r="A4" s="413"/>
      <c r="B4" s="413"/>
      <c r="C4" s="413"/>
      <c r="D4" s="413"/>
      <c r="E4" s="413"/>
      <c r="F4" s="413"/>
      <c r="G4" s="413"/>
      <c r="H4" s="413"/>
      <c r="I4" s="413"/>
      <c r="J4" s="303"/>
      <c r="K4" s="303"/>
      <c r="L4" s="303"/>
      <c r="M4" s="303"/>
      <c r="N4" s="303"/>
      <c r="O4" s="303"/>
      <c r="P4" s="303"/>
      <c r="Q4" s="303"/>
      <c r="R4" s="303"/>
      <c r="S4" s="303"/>
      <c r="T4" s="303"/>
      <c r="U4" s="303"/>
      <c r="V4" s="303"/>
      <c r="W4" s="303"/>
      <c r="X4" s="303"/>
      <c r="Y4" s="303"/>
      <c r="Z4" s="303"/>
      <c r="AA4" s="303"/>
      <c r="AB4" s="303"/>
      <c r="AC4" s="303"/>
      <c r="AD4" s="303"/>
      <c r="AE4" s="303"/>
      <c r="AF4" s="303"/>
      <c r="AG4" s="303"/>
      <c r="AH4" s="303"/>
    </row>
    <row r="5" spans="1:34" ht="33.75" customHeight="1">
      <c r="A5" s="413"/>
      <c r="B5" s="385" t="s">
        <v>356</v>
      </c>
      <c r="C5" s="385"/>
      <c r="D5" s="385"/>
      <c r="E5" s="385"/>
      <c r="F5" s="385"/>
      <c r="G5" s="385"/>
      <c r="H5" s="385"/>
      <c r="I5" s="385"/>
      <c r="J5" s="385"/>
      <c r="K5" s="385"/>
      <c r="L5" s="385"/>
      <c r="M5" s="385"/>
      <c r="N5" s="385"/>
      <c r="O5" s="385"/>
      <c r="P5" s="385"/>
      <c r="Q5" s="385"/>
      <c r="R5" s="385"/>
      <c r="S5" s="385"/>
      <c r="T5" s="385"/>
      <c r="U5" s="385"/>
      <c r="V5" s="385"/>
      <c r="W5" s="385"/>
      <c r="X5" s="385"/>
      <c r="Y5" s="356" t="s">
        <v>54</v>
      </c>
      <c r="Z5" s="327"/>
      <c r="AA5" s="328"/>
      <c r="AB5" s="328"/>
      <c r="AC5" s="328"/>
      <c r="AD5" s="328"/>
      <c r="AE5" s="644"/>
      <c r="AF5" s="413" t="s">
        <v>5</v>
      </c>
      <c r="AG5" s="303"/>
      <c r="AH5" s="303"/>
    </row>
    <row r="6" spans="1:34">
      <c r="A6" s="413"/>
      <c r="B6" s="413"/>
      <c r="C6" s="413"/>
      <c r="D6" s="413"/>
      <c r="E6" s="413"/>
      <c r="F6" s="413"/>
      <c r="G6" s="413"/>
      <c r="H6" s="413"/>
      <c r="I6" s="413"/>
      <c r="J6" s="303"/>
      <c r="K6" s="303"/>
      <c r="L6" s="303"/>
      <c r="M6" s="303"/>
      <c r="N6" s="303"/>
      <c r="O6" s="303"/>
      <c r="P6" s="303"/>
      <c r="Q6" s="303"/>
      <c r="R6" s="303"/>
      <c r="S6" s="303"/>
      <c r="T6" s="303"/>
      <c r="U6" s="303"/>
      <c r="V6" s="303"/>
      <c r="W6" s="303"/>
      <c r="X6" s="303"/>
      <c r="Y6" s="303"/>
      <c r="Z6" s="303"/>
      <c r="AA6" s="303"/>
      <c r="AB6" s="303"/>
      <c r="AC6" s="303"/>
      <c r="AD6" s="303"/>
      <c r="AE6" s="303"/>
      <c r="AF6" s="303"/>
      <c r="AG6" s="303"/>
      <c r="AH6" s="303"/>
    </row>
    <row r="7" spans="1:34" ht="22.5" customHeight="1">
      <c r="A7" s="413"/>
      <c r="B7" s="413" t="s">
        <v>147</v>
      </c>
      <c r="C7" s="413"/>
      <c r="D7" s="413"/>
      <c r="E7" s="413"/>
      <c r="F7" s="413"/>
      <c r="G7" s="303"/>
      <c r="H7" s="303"/>
      <c r="I7" s="303"/>
      <c r="J7" s="303"/>
      <c r="K7" s="303"/>
      <c r="L7" s="303"/>
      <c r="M7" s="303"/>
      <c r="N7" s="303"/>
      <c r="O7" s="303"/>
      <c r="P7" s="303"/>
      <c r="Q7" s="303"/>
      <c r="R7" s="303"/>
      <c r="S7" s="303"/>
      <c r="T7" s="303"/>
      <c r="U7" s="303"/>
      <c r="V7" s="303"/>
      <c r="W7" s="303"/>
      <c r="X7" s="303"/>
      <c r="Y7" s="356" t="s">
        <v>70</v>
      </c>
      <c r="Z7" s="327"/>
      <c r="AA7" s="328"/>
      <c r="AB7" s="328"/>
      <c r="AC7" s="328"/>
      <c r="AD7" s="328"/>
      <c r="AE7" s="644"/>
      <c r="AF7" s="413" t="s">
        <v>5</v>
      </c>
      <c r="AG7" s="303"/>
      <c r="AH7" s="303"/>
    </row>
    <row r="8" spans="1:34">
      <c r="A8" s="413"/>
      <c r="B8" s="413"/>
      <c r="C8" s="413"/>
      <c r="D8" s="413"/>
      <c r="E8" s="413"/>
      <c r="F8" s="413"/>
      <c r="G8" s="413"/>
      <c r="H8" s="413"/>
      <c r="I8" s="41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row>
    <row r="9" spans="1:34" ht="22.5" customHeight="1">
      <c r="A9" s="413"/>
      <c r="B9" s="413"/>
      <c r="C9" s="303"/>
      <c r="D9" s="303"/>
      <c r="E9" s="303"/>
      <c r="F9" s="303"/>
      <c r="G9" s="303"/>
      <c r="H9" s="303"/>
      <c r="I9" s="303"/>
      <c r="J9" s="303"/>
      <c r="K9" s="303"/>
      <c r="L9" s="303"/>
      <c r="M9" s="303"/>
      <c r="N9" s="303"/>
      <c r="O9" s="303"/>
      <c r="P9" s="303"/>
      <c r="Q9" s="303"/>
      <c r="R9" s="303"/>
      <c r="S9" s="356" t="s">
        <v>168</v>
      </c>
      <c r="T9" s="509"/>
      <c r="U9" s="509"/>
      <c r="V9" s="509"/>
      <c r="W9" s="509"/>
      <c r="X9" s="509"/>
      <c r="Y9" s="509"/>
      <c r="Z9" s="509"/>
      <c r="AA9" s="509"/>
      <c r="AB9" s="509"/>
      <c r="AC9" s="509"/>
      <c r="AD9" s="509"/>
      <c r="AE9" s="509"/>
      <c r="AF9" s="413" t="s">
        <v>5</v>
      </c>
      <c r="AG9" s="303"/>
      <c r="AH9" s="303"/>
    </row>
    <row r="10" spans="1:34">
      <c r="A10" s="413"/>
      <c r="B10" s="413"/>
      <c r="C10" s="413"/>
      <c r="D10" s="413"/>
      <c r="E10" s="413"/>
      <c r="F10" s="413"/>
      <c r="G10" s="413"/>
      <c r="H10" s="413"/>
      <c r="I10" s="41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row>
    <row r="11" spans="1:34" ht="22.5" customHeight="1">
      <c r="A11" s="413"/>
      <c r="B11" s="413"/>
      <c r="C11" s="413"/>
      <c r="D11" s="413"/>
      <c r="E11" s="303"/>
      <c r="F11" s="303"/>
      <c r="G11" s="303"/>
      <c r="H11" s="303"/>
      <c r="I11" s="303"/>
      <c r="J11" s="413"/>
      <c r="K11" s="303"/>
      <c r="L11" s="303"/>
      <c r="M11" s="303"/>
      <c r="N11" s="303"/>
      <c r="O11" s="303"/>
      <c r="P11" s="303"/>
      <c r="Q11" s="303"/>
      <c r="R11" s="303"/>
      <c r="S11" s="303"/>
      <c r="T11" s="356" t="s">
        <v>149</v>
      </c>
      <c r="U11" s="509"/>
      <c r="V11" s="509"/>
      <c r="W11" s="509"/>
      <c r="X11" s="509"/>
      <c r="Y11" s="509"/>
      <c r="Z11" s="509"/>
      <c r="AA11" s="509"/>
      <c r="AB11" s="509"/>
      <c r="AC11" s="509"/>
      <c r="AD11" s="509"/>
      <c r="AE11" s="509"/>
      <c r="AF11" s="509"/>
      <c r="AG11" s="303"/>
      <c r="AH11" s="303"/>
    </row>
    <row r="12" spans="1:34">
      <c r="A12" s="413"/>
      <c r="B12" s="413"/>
      <c r="C12" s="413"/>
      <c r="D12" s="413"/>
      <c r="E12" s="413"/>
      <c r="F12" s="413"/>
      <c r="G12" s="413"/>
      <c r="H12" s="413"/>
      <c r="I12" s="41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row>
    <row r="13" spans="1:34">
      <c r="A13" s="413"/>
      <c r="B13" s="413"/>
      <c r="C13" s="413"/>
      <c r="D13" s="413"/>
      <c r="E13" s="413"/>
      <c r="F13" s="413"/>
      <c r="G13" s="413"/>
      <c r="H13" s="413"/>
      <c r="I13" s="41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row>
    <row r="14" spans="1:34" ht="22.5" customHeight="1">
      <c r="A14" s="413"/>
      <c r="B14" s="413" t="s">
        <v>190</v>
      </c>
      <c r="C14" s="413"/>
      <c r="D14" s="413"/>
      <c r="E14" s="413"/>
      <c r="F14" s="413"/>
      <c r="G14" s="303"/>
      <c r="H14" s="303"/>
      <c r="I14" s="303"/>
      <c r="J14" s="303"/>
      <c r="K14" s="303"/>
      <c r="L14" s="303"/>
      <c r="M14" s="303"/>
      <c r="N14" s="303"/>
      <c r="O14" s="303"/>
      <c r="P14" s="303"/>
      <c r="Q14" s="303"/>
      <c r="R14" s="303"/>
      <c r="S14" s="303"/>
      <c r="T14" s="303"/>
      <c r="U14" s="303"/>
      <c r="V14" s="303"/>
      <c r="W14" s="303"/>
      <c r="X14" s="303"/>
      <c r="Y14" s="356" t="s">
        <v>24</v>
      </c>
      <c r="Z14" s="327"/>
      <c r="AA14" s="328"/>
      <c r="AB14" s="328"/>
      <c r="AC14" s="328"/>
      <c r="AD14" s="328"/>
      <c r="AE14" s="644"/>
      <c r="AF14" s="413" t="s">
        <v>5</v>
      </c>
      <c r="AG14" s="303"/>
      <c r="AH14" s="303"/>
    </row>
    <row r="15" spans="1:34">
      <c r="A15" s="413"/>
      <c r="B15" s="413"/>
      <c r="C15" s="413"/>
      <c r="D15" s="413"/>
      <c r="E15" s="413"/>
      <c r="F15" s="413"/>
      <c r="G15" s="413"/>
      <c r="H15" s="413"/>
      <c r="I15" s="41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row>
    <row r="16" spans="1:34" ht="22.5" customHeight="1">
      <c r="A16" s="413"/>
      <c r="B16" s="413" t="s">
        <v>99</v>
      </c>
      <c r="C16" s="413"/>
      <c r="D16" s="413"/>
      <c r="E16" s="413"/>
      <c r="F16" s="413"/>
      <c r="G16" s="303"/>
      <c r="H16" s="303"/>
      <c r="I16" s="303"/>
      <c r="J16" s="303"/>
      <c r="K16" s="303"/>
      <c r="L16" s="303"/>
      <c r="M16" s="303"/>
      <c r="N16" s="303"/>
      <c r="O16" s="303"/>
      <c r="P16" s="303"/>
      <c r="Q16" s="303"/>
      <c r="R16" s="303"/>
      <c r="S16" s="303"/>
      <c r="T16" s="303"/>
      <c r="U16" s="303"/>
      <c r="V16" s="303"/>
      <c r="W16" s="303"/>
      <c r="X16" s="303"/>
      <c r="Y16" s="356" t="s">
        <v>178</v>
      </c>
      <c r="Z16" s="347">
        <f>AE5-SUM(AE7,AE14)</f>
        <v>0</v>
      </c>
      <c r="AA16" s="331"/>
      <c r="AB16" s="331"/>
      <c r="AC16" s="331"/>
      <c r="AD16" s="331"/>
      <c r="AE16" s="645"/>
      <c r="AF16" s="413" t="s">
        <v>5</v>
      </c>
      <c r="AG16" s="303"/>
      <c r="AH16" s="303"/>
    </row>
    <row r="17" spans="1:34">
      <c r="A17" s="413"/>
      <c r="B17" s="413"/>
      <c r="C17" s="413"/>
      <c r="D17" s="413"/>
      <c r="E17" s="413"/>
      <c r="F17" s="413"/>
      <c r="G17" s="413"/>
      <c r="H17" s="413"/>
      <c r="I17" s="41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row>
    <row r="18" spans="1:34">
      <c r="A18" s="413"/>
      <c r="B18" s="413" t="s">
        <v>144</v>
      </c>
      <c r="C18" s="413"/>
      <c r="D18" s="413"/>
      <c r="E18" s="413"/>
      <c r="F18" s="413"/>
      <c r="G18" s="413"/>
      <c r="H18" s="413"/>
      <c r="I18" s="41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row>
    <row r="19" spans="1:34">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row>
  </sheetData>
  <mergeCells count="7">
    <mergeCell ref="B5:X5"/>
    <mergeCell ref="Z5:AE5"/>
    <mergeCell ref="Z7:AE7"/>
    <mergeCell ref="T9:AE9"/>
    <mergeCell ref="U11:AF11"/>
    <mergeCell ref="Z14:AE14"/>
    <mergeCell ref="Z16:AE16"/>
  </mergeCells>
  <phoneticPr fontId="3"/>
  <pageMargins left="0.98425196850393681" right="0.59055118110236215" top="0.78740157480314943" bottom="0.59055118110236215" header="0" footer="0"/>
  <pageSetup paperSize="9" fitToWidth="1" fitToHeight="1" orientation="portrait" usePrinterDefaults="1" r:id="rId1"/>
</worksheet>
</file>

<file path=xl/worksheets/sheet10.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3.5"/>
  <sheetData/>
  <phoneticPr fontId="23"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10</vt:i4>
      </vt:variant>
    </vt:vector>
  </HeadingPairs>
  <TitlesOfParts>
    <vt:vector size="10" baseType="lpstr">
      <vt:lpstr>９実績報告書</vt:lpstr>
      <vt:lpstr>１</vt:lpstr>
      <vt:lpstr>２</vt:lpstr>
      <vt:lpstr>3</vt:lpstr>
      <vt:lpstr>４</vt:lpstr>
      <vt:lpstr>５</vt:lpstr>
      <vt:lpstr>６</vt:lpstr>
      <vt:lpstr>７</vt:lpstr>
      <vt:lpstr>８</vt:lpstr>
      <vt:lpstr>Sheet1</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ioas_user</dc:creator>
  <cp:lastModifiedBy>469896</cp:lastModifiedBy>
  <cp:lastPrinted>2017-03-21T06:32:38Z</cp:lastPrinted>
  <dcterms:created xsi:type="dcterms:W3CDTF">2017-03-21T02:21:56Z</dcterms:created>
  <dcterms:modified xsi:type="dcterms:W3CDTF">2026-03-30T07:18:18Z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6" baseType="lpwstr">
      <vt:lpwstr>2.1.12.0</vt:lpwstr>
      <vt:lpwstr>2.1.9.0</vt:lpwstr>
      <vt:lpwstr>3.0.2.0</vt:lpwstr>
      <vt:lpwstr>3.0.4.0</vt:lpwstr>
      <vt:lpwstr>3.1.9.0</vt:lpwstr>
      <vt:lpwstr>5.0.6.0</vt:lpwstr>
    </vt:vector>
  </property>
  <property fmtid="{DCFEDD21-7773-49B2-8022-6FC58DB5260B}" pid="3" name="LastSavedVersion">
    <vt:lpwstr>5.0.6.0</vt:lpwstr>
  </property>
  <property fmtid="{DCFEDD21-7773-49B2-8022-6FC58DB5260B}" pid="4" name="LastSavedDate">
    <vt:filetime>2026-03-30T07:18:18Z</vt:filetime>
  </property>
</Properties>
</file>